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CCB13544-1E25-444E-A23F-B146DB735FCC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Predračun!$A$1:$P$79</definedName>
    <definedName name="_xlnm.Print_Titles" localSheetId="1">Predračun!$14:$14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5" i="1" l="1"/>
  <c r="O57" i="1"/>
  <c r="P57" i="1"/>
  <c r="O58" i="1"/>
  <c r="P58" i="1"/>
  <c r="O59" i="1"/>
  <c r="P59" i="1"/>
  <c r="O37" i="1"/>
  <c r="P37" i="1" s="1"/>
  <c r="O38" i="1"/>
  <c r="P38" i="1" s="1"/>
  <c r="O30" i="1"/>
  <c r="P30" i="1" s="1"/>
  <c r="O42" i="1"/>
  <c r="P42" i="1" s="1"/>
  <c r="O45" i="1" l="1"/>
  <c r="P45" i="1" s="1"/>
  <c r="O44" i="1"/>
  <c r="P44" i="1" s="1"/>
  <c r="O56" i="1"/>
  <c r="O67" i="1"/>
  <c r="P67" i="1" s="1"/>
  <c r="O52" i="1"/>
  <c r="P52" i="1" s="1"/>
  <c r="P56" i="1" l="1"/>
  <c r="I18" i="1"/>
  <c r="I25" i="1"/>
  <c r="I26" i="1"/>
  <c r="I39" i="1"/>
  <c r="I41" i="1"/>
  <c r="I50" i="1"/>
  <c r="I51" i="1"/>
  <c r="I53" i="1"/>
  <c r="I54" i="1"/>
  <c r="I55" i="1"/>
  <c r="I61" i="1"/>
  <c r="I62" i="1"/>
  <c r="O31" i="1" l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48" i="1"/>
  <c r="P48" i="1" s="1"/>
  <c r="O15" i="1" l="1"/>
  <c r="P15" i="1" s="1"/>
  <c r="O16" i="1"/>
  <c r="O17" i="1"/>
  <c r="O18" i="1"/>
  <c r="P18" i="1" s="1"/>
  <c r="O19" i="1"/>
  <c r="P19" i="1" s="1"/>
  <c r="O20" i="1"/>
  <c r="P20" i="1" s="1"/>
  <c r="O21" i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9" i="1"/>
  <c r="P39" i="1" s="1"/>
  <c r="O40" i="1"/>
  <c r="P40" i="1" s="1"/>
  <c r="O41" i="1"/>
  <c r="P41" i="1" s="1"/>
  <c r="O43" i="1"/>
  <c r="P43" i="1" s="1"/>
  <c r="O46" i="1"/>
  <c r="P46" i="1" s="1"/>
  <c r="O47" i="1"/>
  <c r="P47" i="1" s="1"/>
  <c r="O49" i="1"/>
  <c r="P49" i="1" s="1"/>
  <c r="O50" i="1"/>
  <c r="P50" i="1" s="1"/>
  <c r="O51" i="1"/>
  <c r="P51" i="1" s="1"/>
  <c r="O53" i="1"/>
  <c r="P53" i="1" s="1"/>
  <c r="O54" i="1"/>
  <c r="P54" i="1" s="1"/>
  <c r="O55" i="1"/>
  <c r="P55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H16" i="1" l="1"/>
  <c r="P16" i="1" s="1"/>
  <c r="H17" i="1"/>
  <c r="P17" i="1" s="1"/>
  <c r="H21" i="1"/>
  <c r="I21" i="1" s="1"/>
  <c r="P21" i="1" s="1"/>
  <c r="H59" i="1"/>
  <c r="I5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Tanja Mavri</author>
  </authors>
  <commentList>
    <comment ref="A27" authorId="0" shapeId="0" xr:uid="{E79F6CD9-30E7-4D04-BD56-447E8090EDBC}">
      <text>
        <r>
          <rPr>
            <b/>
            <sz val="9"/>
            <color indexed="81"/>
            <rFont val="Segoe UI"/>
            <family val="2"/>
            <charset val="238"/>
          </rPr>
          <t>Tanja Mavri:</t>
        </r>
        <r>
          <rPr>
            <sz val="9"/>
            <color indexed="81"/>
            <rFont val="Segoe UI"/>
            <family val="2"/>
            <charset val="238"/>
          </rPr>
          <t xml:space="preserve">
popravljena šifra, prej je bila napačna</t>
        </r>
      </text>
    </comment>
    <comment ref="A40" authorId="0" shapeId="0" xr:uid="{4E011BE1-A1A7-4021-A5AB-45431D0112B7}">
      <text>
        <r>
          <rPr>
            <b/>
            <sz val="9"/>
            <color indexed="81"/>
            <rFont val="Segoe UI"/>
            <family val="2"/>
            <charset val="238"/>
          </rPr>
          <t>Tanja Mavri:</t>
        </r>
        <r>
          <rPr>
            <sz val="9"/>
            <color indexed="81"/>
            <rFont val="Segoe UI"/>
            <family val="2"/>
            <charset val="238"/>
          </rPr>
          <t xml:space="preserve">
Enaka št. artikla za obe pakiranji - 100 ali 500 kom</t>
        </r>
      </text>
    </comment>
  </commentList>
</comments>
</file>

<file path=xl/sharedStrings.xml><?xml version="1.0" encoding="utf-8"?>
<sst xmlns="http://schemas.openxmlformats.org/spreadsheetml/2006/main" count="265" uniqueCount="191">
  <si>
    <t>Ponudnik:</t>
  </si>
  <si>
    <t>OBR-5/VI</t>
  </si>
  <si>
    <t>Naročnik: DOM UPOKOJENCEV PODBRDO</t>
  </si>
  <si>
    <t xml:space="preserve">                   PODBRDO 33</t>
  </si>
  <si>
    <t xml:space="preserve">                   5243 PODBRDO</t>
  </si>
  <si>
    <t>PREDRAČUN št.</t>
  </si>
  <si>
    <t>ARTIKEL</t>
  </si>
  <si>
    <t>TOLMIN</t>
  </si>
  <si>
    <t>PODBRDO</t>
  </si>
  <si>
    <t>ENOTA MERE</t>
  </si>
  <si>
    <t>SKUPNA VSOTA z DDV v €</t>
  </si>
  <si>
    <t>1.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</si>
  <si>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</si>
  <si>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</si>
  <si>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</si>
  <si>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</si>
  <si>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</si>
  <si>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</si>
  <si>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</si>
  <si>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</si>
  <si>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</si>
  <si>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</si>
  <si>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</si>
  <si>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</si>
  <si>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</si>
  <si>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</si>
  <si>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</si>
  <si>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</si>
  <si>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23.</t>
  </si>
  <si>
    <t>25.</t>
  </si>
  <si>
    <t>26.</t>
  </si>
  <si>
    <t>27.</t>
  </si>
  <si>
    <t>29.</t>
  </si>
  <si>
    <t>30.</t>
  </si>
  <si>
    <t>34.</t>
  </si>
  <si>
    <t>39.</t>
  </si>
  <si>
    <t>40.</t>
  </si>
  <si>
    <t>43.</t>
  </si>
  <si>
    <t>44.</t>
  </si>
  <si>
    <t>CENA brez DDV v €</t>
  </si>
  <si>
    <t>CENA z DDV v €</t>
  </si>
  <si>
    <t>kom</t>
  </si>
  <si>
    <t>Sladkor, beli, 1000g</t>
  </si>
  <si>
    <t>Sladkor, vanilijev,1000g</t>
  </si>
  <si>
    <t>Sol, morska, mleta, 1000g</t>
  </si>
  <si>
    <t>Prepečenec, 500g</t>
  </si>
  <si>
    <t>Zlate krogljice, 1000g</t>
  </si>
  <si>
    <t>Brezglutenski kruh (enako kot Pan cake), 400g</t>
  </si>
  <si>
    <t>Sladilo, diabetično, tekočina 1l</t>
  </si>
  <si>
    <t>2.</t>
  </si>
  <si>
    <t>9.</t>
  </si>
  <si>
    <t>17.</t>
  </si>
  <si>
    <t>21.</t>
  </si>
  <si>
    <t>22.</t>
  </si>
  <si>
    <t>24.</t>
  </si>
  <si>
    <t>28.</t>
  </si>
  <si>
    <t>31.</t>
  </si>
  <si>
    <t>32.</t>
  </si>
  <si>
    <t>35.</t>
  </si>
  <si>
    <t>36.</t>
  </si>
  <si>
    <t>37.</t>
  </si>
  <si>
    <t>38.</t>
  </si>
  <si>
    <t>41.</t>
  </si>
  <si>
    <t>42.</t>
  </si>
  <si>
    <t>45.</t>
  </si>
  <si>
    <t>46.</t>
  </si>
  <si>
    <t>PETROVOBRDO</t>
  </si>
  <si>
    <t>Št.</t>
  </si>
  <si>
    <t>CENA BREZ  DDV V EUR</t>
  </si>
  <si>
    <t>CENA Z  DDV V EUR</t>
  </si>
  <si>
    <t>Artikel, ki ga ponuja ponudnik</t>
  </si>
  <si>
    <t>Datum</t>
  </si>
  <si>
    <t>Žig in podpis ponudnika</t>
  </si>
  <si>
    <t>Šifra</t>
  </si>
  <si>
    <t>Mastni namaz, 70%  manj nasičenih maščob z vsebnostjo omega 3 in 6 (enakovreden kot Becel), 250g</t>
  </si>
  <si>
    <t>Smetana, rastlinska, za stepanje 1 l</t>
  </si>
  <si>
    <t>33.</t>
  </si>
  <si>
    <t>Skupna vsota</t>
  </si>
  <si>
    <t>SKUPNA VSOTA z DDV</t>
  </si>
  <si>
    <t>RAZNI PREHRAMBNI ARTIKLI</t>
  </si>
  <si>
    <t>Smetana, rastlinska, za kuhanje 1 l</t>
  </si>
  <si>
    <t>Krem juha, gobova, instant (enakovreden kot Knorr ali Podravka), 1000g</t>
  </si>
  <si>
    <t>Krem juha, špargljeva, instant (enakovreden kot Knorr ali Podravka), 1000g</t>
  </si>
  <si>
    <t>Krem juha, porova, instant (enakovreden kot Knorr ali Podravka), 1000g</t>
  </si>
  <si>
    <t>Krem juha, cvetačna, instant (enakovreden kot Knorr ali Podravka), 1000g</t>
  </si>
  <si>
    <t>Krem juha, brokoli, instant (enakovreden kot Knorr ali Podravka), 1000g</t>
  </si>
  <si>
    <t>Jušni koncentrat za govejo juho (enakovreden kot Knorr), 1000g</t>
  </si>
  <si>
    <t>Temna omaka za pečenko (enakovreden kot Knorr), 500g</t>
  </si>
  <si>
    <t>Ajvar, v kozarcu, nepekoč (enakovreden kot Natureta), 1000g</t>
  </si>
  <si>
    <t>Gorčica, delikatesna (enakovreden kot Natureta), 1000g</t>
  </si>
  <si>
    <t>Majoneza, delikatesna (enakovreden kot Hellmanns), 620g</t>
  </si>
  <si>
    <t>Riž, brušeni beli, parboiled (enakovreden kot Zlato polje, parboiled), 1000g</t>
  </si>
  <si>
    <t>Riž, brušeni beli, srednje zrnat  (enakovreden kot Zlato polje, Santa Andrea), 1000g</t>
  </si>
  <si>
    <t>Kus kus (enakovreden kot Zlato polje), 1000g</t>
  </si>
  <si>
    <t>Margarina (enakovreden kot Rama), 250g</t>
  </si>
  <si>
    <t>Dodatek jedem z zelenjavo (enakovreden kot Vegeta), 1000g</t>
  </si>
  <si>
    <t>Lovorjev list (enakovreden kot Kotanyi ali Maestro), 100g</t>
  </si>
  <si>
    <t>Paprika, mleta, sladka (enakovreden kot Kotanyi ali Maestro), 1000g</t>
  </si>
  <si>
    <t>Kvas, suhi, (enakovreden kot Dr. Oetker), 7g</t>
  </si>
  <si>
    <t>Kvas, sveži, (enakovreden kot Falla), 42g</t>
  </si>
  <si>
    <t>Pecilni prašek (enakovreden kot Dr. Oetker), 100g</t>
  </si>
  <si>
    <t>Ovseni kosmiči (enakovreden Mlinotest), 1000g</t>
  </si>
  <si>
    <t>Vlivanci, jušni (enakovreden kot Pečjak), 500g</t>
  </si>
  <si>
    <t>Zdrobov cmok - jušna zakuha (enakovreden kot Knorr), 1500g</t>
  </si>
  <si>
    <t>Vitaminski instant napitek, pomaranča (enakovreden kot Cedevita), 1000g</t>
  </si>
  <si>
    <t>Vitaminski instant napitek, limona (enakovreden kot Cedevita), 1000g</t>
  </si>
  <si>
    <t>47.</t>
  </si>
  <si>
    <t>Riževo mleko (enakovreden kot Isola Bio) 1l</t>
  </si>
  <si>
    <t>Balzamični kis (enakovreden kot Renški Hram) 0,5 l</t>
  </si>
  <si>
    <t>48.</t>
  </si>
  <si>
    <t>49.</t>
  </si>
  <si>
    <t>Olje, bučno (enakovreden kot Gea) 0,5 l</t>
  </si>
  <si>
    <t>Q letna</t>
  </si>
  <si>
    <t>KOLIČINA</t>
  </si>
  <si>
    <r>
      <t xml:space="preserve">Margarina za peko (enakovreden kot </t>
    </r>
    <r>
      <rPr>
        <b/>
        <sz val="10"/>
        <rFont val="Calibri"/>
        <family val="2"/>
        <charset val="238"/>
        <scheme val="minor"/>
      </rPr>
      <t>Zvijezda Klasik</t>
    </r>
    <r>
      <rPr>
        <sz val="10"/>
        <rFont val="Calibri"/>
        <family val="2"/>
        <charset val="238"/>
        <scheme val="minor"/>
      </rPr>
      <t>), 250g</t>
    </r>
  </si>
  <si>
    <t>50.</t>
  </si>
  <si>
    <t>Želatina, 200g</t>
  </si>
  <si>
    <t>51.</t>
  </si>
  <si>
    <t>Pecilni prašek (enakovreden kot Dr. Oetker), 10g</t>
  </si>
  <si>
    <t>52.</t>
  </si>
  <si>
    <t>Moka, kokosova (enakovreden kot Sun Nuts) 500g</t>
  </si>
  <si>
    <t>Sladilo, diabetično, tablete (enakovreden kot Natren), 500 tabletk, 32 g</t>
  </si>
  <si>
    <t>Sladilo, diabetično, tablete (enakovreden kot Natren), 100 tabletk; 6,4 g</t>
  </si>
  <si>
    <t>Krem juha, fižolova, instant (ali enakovreden kot Knorr ali Podravka), 1000g</t>
  </si>
  <si>
    <t>Krem juha, gobova, instant (ali enakovreden kot Knorr ali Podravka), 1000g</t>
  </si>
  <si>
    <t>Krem juha, špargljeva, instant (ali enakovreden kot Knorr ali Podravka), 1000g</t>
  </si>
  <si>
    <t>Krem juha, porova, instant (ali enakovreden kot Knorr ali Podravka), 1000g</t>
  </si>
  <si>
    <t>Krem juha, cvetačna, instant (ali enakovreden kot Knorr ali Podravka), 1000g</t>
  </si>
  <si>
    <t>Krem juha, brokoli, instant (ali enakovreden kot Knorr ali Podravka), 1000g</t>
  </si>
  <si>
    <t>Jušni koncentrat za govejo juho (ali enakovreden kot Knorr), 1000g</t>
  </si>
  <si>
    <t>Temna omaka za pečenko (ali enakovreden kot Knorr), 500g</t>
  </si>
  <si>
    <t>Ajvar, v kozarcu, nepekoč (ali enakovreden kot Natureta), 1000g</t>
  </si>
  <si>
    <t>Gorčica, delikatesna (ali enakovreden kot Natureta), 1000g</t>
  </si>
  <si>
    <t>Majoneza, delikatesna (ali enakovreden kot Hellmanns), 620g</t>
  </si>
  <si>
    <t>Riž, brušeni beli, parboiled (ali enakovreden kot Zlato polje, parboiled), 1000g</t>
  </si>
  <si>
    <t>Riž, brušeni beli, srednje zrnat  (ali enakovreden kot Zlato polje, Santa Andrea), 1000g</t>
  </si>
  <si>
    <t>Kus kus (ali enakovreden kot Zlato polje), 1000g</t>
  </si>
  <si>
    <t>Kis, vinski (ali enakovreden kot Renški Hram), 1/1</t>
  </si>
  <si>
    <t xml:space="preserve">KIS BALZAMIČNI 0,5 L  </t>
  </si>
  <si>
    <t>Olje, sončnično, PVC (ali enakovreden kot Cekin), 1/1</t>
  </si>
  <si>
    <t>Olje, rastlinsko, PVC (ali enakovreden kot Cekin), 1/1</t>
  </si>
  <si>
    <t>Olje, oljčno, v steklenici (ali enakovreden kot Gea), 1/1</t>
  </si>
  <si>
    <t>Olje, za cvretje (ali enakovreden kot Cekin, arašidovo), 10/1</t>
  </si>
  <si>
    <t xml:space="preserve">OLJE BUČNO 0,5 l  </t>
  </si>
  <si>
    <t>Margarina (ali enakovreden kot Rama), 250g</t>
  </si>
  <si>
    <t>Margarina, porcijska (ali enakovreden kot Rama), 20g</t>
  </si>
  <si>
    <t xml:space="preserve">MLEKO RIŽEVO  </t>
  </si>
  <si>
    <t>Sladilo, diabetično, tablete (ali enakovreden kot Natren), 200g</t>
  </si>
  <si>
    <t>Sladilo, diabetično, tablete (ali enakovreden kot Natren), 1000g</t>
  </si>
  <si>
    <t>Dodatek jedem z zelenjavo (ali enakovreden kot Vegeta), 1000g</t>
  </si>
  <si>
    <t>Lovorjev list (ali enakovreden kot Kotanyi ali Maestro), 100g</t>
  </si>
  <si>
    <t>Paprika, mleta, sladka (ali enakovreden kot Kotanyi ali Maestro), 1000g</t>
  </si>
  <si>
    <t>Kvas, suhi, (ali enakovreden kot Dr. Oetker), 7g</t>
  </si>
  <si>
    <t>Kvas, sveži, (ali enakovreden kot Falla), 42g</t>
  </si>
  <si>
    <t>Pecilni prašek, ali enakovreden kot Dr. Oetker), 100g</t>
  </si>
  <si>
    <t>Ovseni kosmiči (ali enakovreden Mlinotest), 1000g</t>
  </si>
  <si>
    <t>Vlivanci, jušni (ali enakovreden kot Pečjak), 500g</t>
  </si>
  <si>
    <t>Zdrobov cmok - jušna zakuha (ali enakovreden kot Knorr), 1500g</t>
  </si>
  <si>
    <t>Vitaminski instant napitek, pomaranča (ali enakovreden kot Cedevita), 1000g</t>
  </si>
  <si>
    <t>Vitaminski instant napitek, limona (ali enakovreden kot Cedevita), 1000g</t>
  </si>
  <si>
    <t>Sladkor v prahu, 500g</t>
  </si>
  <si>
    <t>Rastlinska mast (enakovreden kot Zvijezda), 500 g</t>
  </si>
  <si>
    <t>Kokosova mast (enakovreden kot Eden), 250 g</t>
  </si>
  <si>
    <t>53.</t>
  </si>
  <si>
    <t>54.</t>
  </si>
  <si>
    <t>Margarina za peko (ali enakovreden kot Zvijezad klasik), 250g</t>
  </si>
  <si>
    <t>Sirni namaz brez laktoze (enakovreden kot Philadelphia), 150g</t>
  </si>
  <si>
    <t>55.</t>
  </si>
  <si>
    <t>Kis, jabolčni</t>
  </si>
  <si>
    <t>OBR-3/XIX</t>
  </si>
  <si>
    <t>Omaka za testenine (kot Barilla) bolognese</t>
  </si>
  <si>
    <t>Omaka za testenine (kot Barilla) paradižnikova</t>
  </si>
  <si>
    <t>Kis, vinski (enakovreden kot Renški Hram), 1 l</t>
  </si>
  <si>
    <t>Olje, sončnično, PVC (enakovreden kot Cekin), 1 l</t>
  </si>
  <si>
    <t>Olje, rastlinsko, PVC (enakovreden kot Cekin), 1 l</t>
  </si>
  <si>
    <t>Olje, oljčno, v steklenici (enakovreden kot Gea), 1 l</t>
  </si>
  <si>
    <t>Olje, za cvretje (enakovreden kot Cekin, arašidovo), 10 l</t>
  </si>
  <si>
    <t>Kis, jabolčni 1 l</t>
  </si>
  <si>
    <t>Omaka za testenine (kot Barilla) bolognese, 400 g</t>
  </si>
  <si>
    <t>Omaka za testenine (kot Barilla) paradižnikova z abaziliko, 400 g</t>
  </si>
  <si>
    <t>56.</t>
  </si>
  <si>
    <t>57.</t>
  </si>
  <si>
    <t>58.</t>
  </si>
  <si>
    <t>Moka riževa, 1000 g</t>
  </si>
  <si>
    <t>Jedilni škrob, 200 g (enakovreden kot Gustin, dr. Oetker)</t>
  </si>
  <si>
    <t>59.</t>
  </si>
  <si>
    <t>60.</t>
  </si>
  <si>
    <t>Margarina, porcijska (enakovreden kot Rama), 10g</t>
  </si>
  <si>
    <t>Prepečenec, 510g</t>
  </si>
  <si>
    <t>Krem juha, fižolova, instant (enakovreden kot Knorr ali Podravka), 100g</t>
  </si>
  <si>
    <r>
      <t xml:space="preserve">Mastni namaz, 70%  manj nasičenih maščob z vsebnostjo omega 3 in 6 (enakovreden kot </t>
    </r>
    <r>
      <rPr>
        <b/>
        <sz val="10"/>
        <rFont val="Calibri"/>
        <family val="2"/>
        <charset val="238"/>
        <scheme val="minor"/>
      </rPr>
      <t>Becel</t>
    </r>
    <r>
      <rPr>
        <sz val="10"/>
        <rFont val="Calibri"/>
        <family val="2"/>
        <charset val="238"/>
        <scheme val="minor"/>
      </rPr>
      <t>), 225g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</si>
</sst>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8" fillId="3" borderId="1" xfId="1" applyFont="1" applyFill="1" applyBorder="1" applyAlignment="1">
      <alignment horizontal="right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4" fontId="8" fillId="3" borderId="2" xfId="1" applyNumberFormat="1" applyFont="1" applyFill="1" applyBorder="1" applyAlignment="1">
      <alignment horizontal="center" vertical="center" wrapText="1"/>
    </xf>
    <xf numFmtId="4" fontId="8" fillId="3" borderId="4" xfId="1" applyNumberFormat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3" fillId="4" borderId="2" xfId="1" applyFont="1" applyFill="1" applyBorder="1" applyAlignment="1">
      <alignment horizontal="left" vertical="center"/>
    </xf>
    <xf numFmtId="0" fontId="3" fillId="0" borderId="9" xfId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5" borderId="2" xfId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0" borderId="10" xfId="1" applyFont="1" applyBorder="1" applyAlignment="1">
      <alignment horizontal="right" vertical="center"/>
    </xf>
    <xf numFmtId="0" fontId="3" fillId="0" borderId="6" xfId="1" applyFont="1" applyBorder="1" applyAlignment="1">
      <alignment horizontal="left" vertical="center"/>
    </xf>
    <xf numFmtId="0" fontId="3" fillId="4" borderId="0" xfId="1" applyFont="1" applyFill="1" applyAlignment="1">
      <alignment horizontal="left" vertical="center"/>
    </xf>
    <xf numFmtId="164" fontId="0" fillId="0" borderId="0" xfId="0" applyNumberFormat="1" applyAlignment="1" applyProtection="1">
      <alignment horizontal="center"/>
      <protection locked="0"/>
    </xf>
    <xf numFmtId="0" fontId="10" fillId="6" borderId="0" xfId="1" applyFont="1" applyFill="1" applyAlignment="1" applyProtection="1">
      <alignment horizontal="left" vertical="center"/>
      <protection locked="0"/>
    </xf>
    <xf numFmtId="0" fontId="3" fillId="6" borderId="0" xfId="1" applyFont="1" applyFill="1" applyAlignment="1" applyProtection="1">
      <alignment horizontal="left" vertical="center"/>
      <protection locked="0"/>
    </xf>
    <xf numFmtId="0" fontId="3" fillId="6" borderId="2" xfId="1" applyFont="1" applyFill="1" applyBorder="1" applyAlignment="1" applyProtection="1">
      <alignment horizontal="left" vertical="center"/>
      <protection locked="0"/>
    </xf>
    <xf numFmtId="0" fontId="3" fillId="6" borderId="7" xfId="1" applyFont="1" applyFill="1" applyBorder="1" applyAlignment="1" applyProtection="1">
      <alignment horizontal="left" vertical="center"/>
      <protection locked="0"/>
    </xf>
    <xf numFmtId="0" fontId="3" fillId="6" borderId="2" xfId="0" applyFont="1" applyFill="1" applyBorder="1" applyAlignment="1" applyProtection="1">
      <alignment horizontal="left"/>
      <protection locked="0"/>
    </xf>
    <xf numFmtId="0" fontId="3" fillId="6" borderId="6" xfId="1" applyFont="1" applyFill="1" applyBorder="1" applyAlignment="1" applyProtection="1">
      <alignment horizontal="left" vertical="center"/>
      <protection locked="0"/>
    </xf>
    <xf numFmtId="14" fontId="0" fillId="6" borderId="0" xfId="0" applyNumberFormat="1" applyFill="1" applyProtection="1">
      <protection locked="0"/>
    </xf>
    <xf numFmtId="164" fontId="3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1" xfId="0" applyBorder="1"/>
    <xf numFmtId="0" fontId="0" fillId="0" borderId="13" xfId="0" applyBorder="1"/>
    <xf numFmtId="0" fontId="3" fillId="0" borderId="13" xfId="1" applyFont="1" applyBorder="1" applyAlignment="1">
      <alignment horizontal="left" vertical="center"/>
    </xf>
    <xf numFmtId="164" fontId="8" fillId="3" borderId="4" xfId="1" applyNumberFormat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3" fillId="0" borderId="11" xfId="1" applyNumberFormat="1" applyFont="1" applyBorder="1" applyAlignment="1">
      <alignment horizontal="right" vertical="center"/>
    </xf>
    <xf numFmtId="0" fontId="11" fillId="0" borderId="11" xfId="0" applyFont="1" applyBorder="1"/>
    <xf numFmtId="3" fontId="0" fillId="0" borderId="0" xfId="0" applyNumberFormat="1"/>
    <xf numFmtId="3" fontId="3" fillId="0" borderId="0" xfId="1" applyNumberFormat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8" fillId="3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/>
    </xf>
    <xf numFmtId="3" fontId="0" fillId="0" borderId="13" xfId="0" applyNumberFormat="1" applyBorder="1"/>
    <xf numFmtId="4" fontId="5" fillId="0" borderId="14" xfId="1" applyNumberFormat="1" applyFont="1" applyBorder="1" applyAlignment="1">
      <alignment horizontal="right" vertical="center"/>
    </xf>
    <xf numFmtId="3" fontId="2" fillId="0" borderId="0" xfId="0" applyNumberFormat="1" applyFont="1"/>
    <xf numFmtId="3" fontId="2" fillId="0" borderId="13" xfId="0" applyNumberFormat="1" applyFont="1" applyBorder="1"/>
    <xf numFmtId="164" fontId="3" fillId="6" borderId="2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/>
    <xf numFmtId="0" fontId="13" fillId="0" borderId="0" xfId="0" applyFont="1"/>
    <xf numFmtId="0" fontId="0" fillId="6" borderId="0" xfId="0" applyFill="1" applyProtection="1">
      <protection locked="0"/>
    </xf>
    <xf numFmtId="0" fontId="6" fillId="6" borderId="0" xfId="1" applyFont="1" applyFill="1" applyAlignment="1" applyProtection="1">
      <alignment horizontal="center" vertical="center"/>
      <protection locked="0"/>
    </xf>
    <xf numFmtId="0" fontId="7" fillId="7" borderId="15" xfId="1" applyFont="1" applyFill="1" applyBorder="1" applyAlignment="1">
      <alignment horizontal="center" vertical="center"/>
    </xf>
    <xf numFmtId="0" fontId="7" fillId="7" borderId="16" xfId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5459-C249-4CD2-9197-5A18770A5B76}">
  <dimension ref="A1:C58"/>
  <sheetViews>
    <sheetView topLeftCell="A10" workbookViewId="0">
      <selection activeCell="B23" sqref="B23:B24"/>
    </sheetView>
  </sheetViews>
  <sheetFormatPr defaultRowHeight="14.4" x14ac:dyDescent="0.3"/>
  <cols>
    <col min="2" max="2" width="84.44140625" bestFit="1" customWidth="1"/>
    <col min="4" max="4" width="13.6640625" customWidth="1"/>
  </cols>
  <sheetData>
    <row r="1" spans="1:3" x14ac:dyDescent="0.3">
      <c r="A1">
        <v>10204</v>
      </c>
      <c r="B1" t="s">
        <v>123</v>
      </c>
      <c r="C1">
        <v>12.65108910891089</v>
      </c>
    </row>
    <row r="2" spans="1:3" x14ac:dyDescent="0.3">
      <c r="A2">
        <v>16134</v>
      </c>
      <c r="B2" t="s">
        <v>124</v>
      </c>
      <c r="C2">
        <v>7.5262899999999995</v>
      </c>
    </row>
    <row r="3" spans="1:3" x14ac:dyDescent="0.3">
      <c r="A3">
        <v>16135</v>
      </c>
      <c r="B3" t="s">
        <v>125</v>
      </c>
      <c r="C3">
        <v>6.0080600000000004</v>
      </c>
    </row>
    <row r="4" spans="1:3" x14ac:dyDescent="0.3">
      <c r="A4">
        <v>16136</v>
      </c>
      <c r="B4" t="s">
        <v>126</v>
      </c>
      <c r="C4">
        <v>6.0236400000000003</v>
      </c>
    </row>
    <row r="5" spans="1:3" x14ac:dyDescent="0.3">
      <c r="A5">
        <v>16281</v>
      </c>
      <c r="B5" t="s">
        <v>127</v>
      </c>
      <c r="C5">
        <v>6.4472399999999999</v>
      </c>
    </row>
    <row r="6" spans="1:3" x14ac:dyDescent="0.3">
      <c r="A6">
        <v>16282</v>
      </c>
      <c r="B6" t="s">
        <v>128</v>
      </c>
      <c r="C6">
        <v>7.4808000000000003</v>
      </c>
    </row>
    <row r="7" spans="1:3" x14ac:dyDescent="0.3">
      <c r="A7">
        <v>16137</v>
      </c>
      <c r="B7" t="s">
        <v>129</v>
      </c>
      <c r="C7">
        <v>5.55335</v>
      </c>
    </row>
    <row r="8" spans="1:3" x14ac:dyDescent="0.3">
      <c r="A8">
        <v>16150</v>
      </c>
      <c r="B8" t="s">
        <v>130</v>
      </c>
      <c r="C8">
        <v>4.2445200000000005</v>
      </c>
    </row>
    <row r="9" spans="1:3" x14ac:dyDescent="0.3">
      <c r="A9">
        <v>11303</v>
      </c>
      <c r="B9" t="s">
        <v>131</v>
      </c>
      <c r="C9">
        <v>2.8242647058823525</v>
      </c>
    </row>
    <row r="10" spans="1:3" x14ac:dyDescent="0.3">
      <c r="A10">
        <v>10907</v>
      </c>
      <c r="B10" t="s">
        <v>132</v>
      </c>
      <c r="C10">
        <v>1.5257142857142858</v>
      </c>
    </row>
    <row r="11" spans="1:3" x14ac:dyDescent="0.3">
      <c r="A11">
        <v>13059</v>
      </c>
      <c r="B11" t="s">
        <v>133</v>
      </c>
      <c r="C11">
        <v>1.978</v>
      </c>
    </row>
    <row r="12" spans="1:3" x14ac:dyDescent="0.3">
      <c r="A12">
        <v>11106</v>
      </c>
      <c r="B12" t="s">
        <v>134</v>
      </c>
      <c r="C12">
        <v>1.4490000000000001</v>
      </c>
    </row>
    <row r="13" spans="1:3" x14ac:dyDescent="0.3">
      <c r="A13">
        <v>16317</v>
      </c>
      <c r="B13" t="s">
        <v>135</v>
      </c>
      <c r="C13">
        <v>3.7675200000000002</v>
      </c>
    </row>
    <row r="14" spans="1:3" x14ac:dyDescent="0.3">
      <c r="A14">
        <v>11102</v>
      </c>
      <c r="B14" t="s">
        <v>136</v>
      </c>
      <c r="C14">
        <v>2.4445200000000002</v>
      </c>
    </row>
    <row r="15" spans="1:3" x14ac:dyDescent="0.3">
      <c r="A15">
        <v>16189</v>
      </c>
      <c r="B15" t="s">
        <v>137</v>
      </c>
      <c r="C15">
        <v>0.55200000000000005</v>
      </c>
    </row>
    <row r="16" spans="1:3" x14ac:dyDescent="0.3">
      <c r="B16" t="s">
        <v>168</v>
      </c>
    </row>
    <row r="17" spans="1:3" x14ac:dyDescent="0.3">
      <c r="A17">
        <v>16146</v>
      </c>
      <c r="B17" t="s">
        <v>138</v>
      </c>
      <c r="C17">
        <v>1.3615200000000001</v>
      </c>
    </row>
    <row r="18" spans="1:3" x14ac:dyDescent="0.3">
      <c r="A18" s="1">
        <v>11025</v>
      </c>
      <c r="B18" t="s">
        <v>139</v>
      </c>
      <c r="C18">
        <v>1.212</v>
      </c>
    </row>
    <row r="19" spans="1:3" x14ac:dyDescent="0.3">
      <c r="A19">
        <v>11002</v>
      </c>
      <c r="B19" t="s">
        <v>140</v>
      </c>
      <c r="C19">
        <v>1.38</v>
      </c>
    </row>
    <row r="20" spans="1:3" x14ac:dyDescent="0.3">
      <c r="A20">
        <v>11014</v>
      </c>
      <c r="B20" t="s">
        <v>141</v>
      </c>
      <c r="C20">
        <v>13.512</v>
      </c>
    </row>
    <row r="21" spans="1:3" x14ac:dyDescent="0.3">
      <c r="A21">
        <v>16245</v>
      </c>
      <c r="B21" t="s">
        <v>142</v>
      </c>
      <c r="C21">
        <v>18.975000000000001</v>
      </c>
    </row>
    <row r="22" spans="1:3" x14ac:dyDescent="0.3">
      <c r="A22">
        <v>11022</v>
      </c>
      <c r="B22" t="s">
        <v>143</v>
      </c>
      <c r="C22">
        <v>7.379999999999999</v>
      </c>
    </row>
    <row r="23" spans="1:3" x14ac:dyDescent="0.3">
      <c r="B23" t="s">
        <v>170</v>
      </c>
    </row>
    <row r="24" spans="1:3" x14ac:dyDescent="0.3">
      <c r="B24" t="s">
        <v>171</v>
      </c>
    </row>
    <row r="25" spans="1:3" x14ac:dyDescent="0.3">
      <c r="A25" s="1">
        <v>10323</v>
      </c>
      <c r="B25" t="s">
        <v>144</v>
      </c>
      <c r="C25">
        <v>0.80933333333333324</v>
      </c>
    </row>
    <row r="26" spans="1:3" x14ac:dyDescent="0.3">
      <c r="A26">
        <v>16261</v>
      </c>
      <c r="B26" t="s">
        <v>145</v>
      </c>
      <c r="C26">
        <v>0.17052</v>
      </c>
    </row>
    <row r="27" spans="1:3" x14ac:dyDescent="0.3">
      <c r="A27" s="67">
        <v>10211</v>
      </c>
      <c r="B27" t="s">
        <v>74</v>
      </c>
      <c r="C27">
        <v>3.4960000000000004</v>
      </c>
    </row>
    <row r="28" spans="1:3" x14ac:dyDescent="0.3">
      <c r="A28" s="1">
        <v>10227</v>
      </c>
      <c r="B28" t="s">
        <v>166</v>
      </c>
      <c r="C28">
        <v>1.81236</v>
      </c>
    </row>
    <row r="29" spans="1:3" x14ac:dyDescent="0.3">
      <c r="A29" s="1">
        <v>10304</v>
      </c>
      <c r="B29" t="s">
        <v>165</v>
      </c>
      <c r="C29">
        <v>0.52800000000000002</v>
      </c>
    </row>
    <row r="30" spans="1:3" x14ac:dyDescent="0.3">
      <c r="A30" s="1">
        <v>10313</v>
      </c>
      <c r="B30" t="s">
        <v>161</v>
      </c>
      <c r="C30">
        <v>2.0643599999999998</v>
      </c>
    </row>
    <row r="31" spans="1:3" x14ac:dyDescent="0.3">
      <c r="A31" s="1">
        <v>10314</v>
      </c>
      <c r="B31" t="s">
        <v>162</v>
      </c>
      <c r="C31">
        <v>1.2</v>
      </c>
    </row>
    <row r="32" spans="1:3" x14ac:dyDescent="0.3">
      <c r="A32">
        <v>16216</v>
      </c>
      <c r="B32" t="s">
        <v>75</v>
      </c>
      <c r="C32">
        <v>2.34</v>
      </c>
    </row>
    <row r="33" spans="1:3" x14ac:dyDescent="0.3">
      <c r="A33">
        <v>10411</v>
      </c>
      <c r="B33" t="s">
        <v>80</v>
      </c>
      <c r="C33">
        <v>2.34</v>
      </c>
    </row>
    <row r="34" spans="1:3" x14ac:dyDescent="0.3">
      <c r="A34">
        <v>16015</v>
      </c>
      <c r="B34" t="s">
        <v>146</v>
      </c>
      <c r="C34">
        <v>1.0875600000000001</v>
      </c>
    </row>
    <row r="35" spans="1:3" x14ac:dyDescent="0.3">
      <c r="A35">
        <v>16214</v>
      </c>
      <c r="B35" t="s">
        <v>42</v>
      </c>
      <c r="C35">
        <v>1.1040000000000001</v>
      </c>
    </row>
    <row r="36" spans="1:3" x14ac:dyDescent="0.3">
      <c r="A36">
        <v>16215</v>
      </c>
      <c r="B36" t="s">
        <v>160</v>
      </c>
      <c r="C36">
        <v>0.63600000000000001</v>
      </c>
    </row>
    <row r="37" spans="1:3" x14ac:dyDescent="0.3">
      <c r="A37">
        <v>11006</v>
      </c>
      <c r="B37" t="s">
        <v>43</v>
      </c>
      <c r="C37">
        <v>3</v>
      </c>
    </row>
    <row r="38" spans="1:3" x14ac:dyDescent="0.3">
      <c r="A38">
        <v>11010</v>
      </c>
      <c r="B38" t="s">
        <v>116</v>
      </c>
      <c r="C38">
        <v>7.08</v>
      </c>
    </row>
    <row r="39" spans="1:3" x14ac:dyDescent="0.3">
      <c r="A39" s="66">
        <v>11011</v>
      </c>
      <c r="B39" t="s">
        <v>147</v>
      </c>
      <c r="C39">
        <v>1.82118</v>
      </c>
    </row>
    <row r="40" spans="1:3" x14ac:dyDescent="0.3">
      <c r="A40" s="66"/>
      <c r="B40" t="s">
        <v>148</v>
      </c>
      <c r="C40">
        <v>1.56</v>
      </c>
    </row>
    <row r="41" spans="1:3" x14ac:dyDescent="0.3">
      <c r="A41">
        <v>11008</v>
      </c>
      <c r="B41" t="s">
        <v>48</v>
      </c>
      <c r="C41">
        <v>5.58</v>
      </c>
    </row>
    <row r="42" spans="1:3" x14ac:dyDescent="0.3">
      <c r="A42">
        <v>16294</v>
      </c>
      <c r="B42" t="s">
        <v>120</v>
      </c>
      <c r="C42">
        <v>2.14236</v>
      </c>
    </row>
    <row r="43" spans="1:3" x14ac:dyDescent="0.3">
      <c r="A43">
        <v>11001</v>
      </c>
      <c r="B43" t="s">
        <v>44</v>
      </c>
      <c r="C43">
        <v>0.32400000000000001</v>
      </c>
    </row>
    <row r="44" spans="1:3" x14ac:dyDescent="0.3">
      <c r="A44">
        <v>11003</v>
      </c>
      <c r="B44" t="s">
        <v>149</v>
      </c>
      <c r="C44">
        <v>1.86</v>
      </c>
    </row>
    <row r="45" spans="1:3" x14ac:dyDescent="0.3">
      <c r="A45">
        <v>11018</v>
      </c>
      <c r="B45" t="s">
        <v>150</v>
      </c>
      <c r="C45">
        <v>2.1840000000000002</v>
      </c>
    </row>
    <row r="46" spans="1:3" x14ac:dyDescent="0.3">
      <c r="A46">
        <v>10106</v>
      </c>
      <c r="B46" t="s">
        <v>151</v>
      </c>
      <c r="C46">
        <v>5.556</v>
      </c>
    </row>
    <row r="47" spans="1:3" x14ac:dyDescent="0.3">
      <c r="A47">
        <v>10807</v>
      </c>
      <c r="B47" t="s">
        <v>47</v>
      </c>
      <c r="C47">
        <v>2.759808</v>
      </c>
    </row>
    <row r="48" spans="1:3" x14ac:dyDescent="0.3">
      <c r="A48">
        <v>13049</v>
      </c>
      <c r="B48" t="s">
        <v>152</v>
      </c>
      <c r="C48">
        <v>0.24996000000000002</v>
      </c>
    </row>
    <row r="49" spans="1:3" x14ac:dyDescent="0.3">
      <c r="A49">
        <v>16143</v>
      </c>
      <c r="B49" t="s">
        <v>153</v>
      </c>
      <c r="C49">
        <v>0.33465</v>
      </c>
    </row>
    <row r="50" spans="1:3" x14ac:dyDescent="0.3">
      <c r="A50">
        <v>11024</v>
      </c>
      <c r="B50" t="s">
        <v>154</v>
      </c>
      <c r="C50">
        <v>0.4918153846153846</v>
      </c>
    </row>
    <row r="51" spans="1:3" x14ac:dyDescent="0.3">
      <c r="A51">
        <v>11019</v>
      </c>
      <c r="B51" t="s">
        <v>118</v>
      </c>
      <c r="C51">
        <v>4.9181538461538457E-2</v>
      </c>
    </row>
    <row r="52" spans="1:3" x14ac:dyDescent="0.3">
      <c r="A52">
        <v>10415</v>
      </c>
      <c r="B52" t="s">
        <v>155</v>
      </c>
      <c r="C52">
        <v>1.2096</v>
      </c>
    </row>
    <row r="53" spans="1:3" x14ac:dyDescent="0.3">
      <c r="A53">
        <v>11009</v>
      </c>
      <c r="B53" t="s">
        <v>45</v>
      </c>
      <c r="C53">
        <v>3.8478823529411765</v>
      </c>
    </row>
    <row r="54" spans="1:3" x14ac:dyDescent="0.3">
      <c r="A54">
        <v>13039</v>
      </c>
      <c r="B54" t="s">
        <v>46</v>
      </c>
      <c r="C54">
        <v>3.80016</v>
      </c>
    </row>
    <row r="55" spans="1:3" x14ac:dyDescent="0.3">
      <c r="A55">
        <v>16207</v>
      </c>
      <c r="B55" t="s">
        <v>156</v>
      </c>
      <c r="C55">
        <v>2.3007599999999999</v>
      </c>
    </row>
    <row r="56" spans="1:3" x14ac:dyDescent="0.3">
      <c r="A56">
        <v>16200</v>
      </c>
      <c r="B56" t="s">
        <v>157</v>
      </c>
      <c r="C56">
        <v>18.540000000000003</v>
      </c>
    </row>
    <row r="57" spans="1:3" x14ac:dyDescent="0.3">
      <c r="A57">
        <v>10116</v>
      </c>
      <c r="B57" t="s">
        <v>158</v>
      </c>
      <c r="C57">
        <v>6.7839999999999998</v>
      </c>
    </row>
    <row r="58" spans="1:3" x14ac:dyDescent="0.3">
      <c r="A58">
        <v>10116</v>
      </c>
      <c r="B58" t="s">
        <v>159</v>
      </c>
      <c r="C58">
        <v>6.7839999999999998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79"/>
  <sheetViews>
    <sheetView tabSelected="1" topLeftCell="A49" zoomScaleNormal="100" workbookViewId="0">
      <selection activeCell="P75" sqref="P75"/>
    </sheetView>
  </sheetViews>
  <sheetFormatPr defaultColWidth="9.109375" defaultRowHeight="14.4" x14ac:dyDescent="0.3"/>
  <cols>
    <col min="1" max="1" width="4.6640625" style="2" bestFit="1" customWidth="1"/>
    <col min="2" max="2" width="25.88671875" style="2" hidden="1" customWidth="1"/>
    <col min="3" max="3" width="80.44140625" customWidth="1"/>
    <col min="4" max="6" width="8.88671875" hidden="1" customWidth="1"/>
    <col min="7" max="7" width="36" customWidth="1"/>
    <col min="8" max="8" width="8" style="56" hidden="1" customWidth="1"/>
    <col min="9" max="9" width="10.109375" style="63" customWidth="1"/>
    <col min="10" max="10" width="6.5546875" bestFit="1" customWidth="1"/>
    <col min="11" max="11" width="0" hidden="1" customWidth="1"/>
    <col min="12" max="12" width="0" style="1" hidden="1" customWidth="1"/>
    <col min="13" max="13" width="13" hidden="1" customWidth="1"/>
    <col min="14" max="14" width="17.44140625" customWidth="1"/>
    <col min="15" max="15" width="15.109375" style="3" customWidth="1"/>
    <col min="16" max="16" width="20.88671875" style="3" customWidth="1"/>
  </cols>
  <sheetData>
    <row r="3" spans="1:16" ht="18" x14ac:dyDescent="0.3">
      <c r="A3" s="4"/>
      <c r="B3" s="4"/>
      <c r="C3" s="37" t="s">
        <v>0</v>
      </c>
      <c r="D3" s="5"/>
      <c r="E3" s="5"/>
      <c r="F3" s="5"/>
      <c r="G3" s="5"/>
      <c r="H3" s="57"/>
      <c r="I3" s="57"/>
      <c r="J3" s="6"/>
      <c r="K3" s="7"/>
      <c r="L3" s="7"/>
      <c r="M3" s="8" t="s">
        <v>1</v>
      </c>
    </row>
    <row r="4" spans="1:16" ht="18" x14ac:dyDescent="0.35">
      <c r="A4" s="4"/>
      <c r="B4" s="4"/>
      <c r="C4" s="38"/>
      <c r="D4" s="5"/>
      <c r="E4" s="5"/>
      <c r="F4" s="5"/>
      <c r="G4" s="5"/>
      <c r="H4" s="57"/>
      <c r="I4" s="57"/>
      <c r="J4" s="6"/>
      <c r="K4" s="7"/>
      <c r="L4" s="7"/>
      <c r="M4" s="7"/>
      <c r="P4" s="9" t="s">
        <v>169</v>
      </c>
    </row>
    <row r="5" spans="1:16" x14ac:dyDescent="0.3">
      <c r="A5" s="4"/>
      <c r="B5" s="4"/>
      <c r="C5" s="38"/>
      <c r="D5" s="5"/>
      <c r="E5" s="5"/>
      <c r="F5" s="5"/>
      <c r="G5" s="5"/>
      <c r="H5" s="57"/>
      <c r="I5" s="57"/>
      <c r="J5" s="6"/>
      <c r="K5" s="7"/>
      <c r="L5" s="7"/>
      <c r="M5" s="7"/>
    </row>
    <row r="6" spans="1:16" x14ac:dyDescent="0.3">
      <c r="A6" s="4"/>
      <c r="B6" s="4"/>
      <c r="C6" s="38"/>
      <c r="D6" s="5"/>
      <c r="E6" s="5"/>
      <c r="F6" s="5"/>
      <c r="G6" s="5"/>
      <c r="H6" s="57"/>
      <c r="I6" s="57"/>
      <c r="J6" s="6"/>
      <c r="K6" s="7"/>
      <c r="L6" s="7"/>
      <c r="M6" s="7"/>
    </row>
    <row r="7" spans="1:16" x14ac:dyDescent="0.3">
      <c r="A7" s="4"/>
      <c r="B7" s="4"/>
      <c r="C7" s="10" t="s">
        <v>2</v>
      </c>
      <c r="D7" s="10"/>
      <c r="E7" s="10"/>
      <c r="F7" s="10"/>
      <c r="G7" s="10"/>
      <c r="H7" s="58"/>
      <c r="I7" s="58"/>
      <c r="J7" s="6"/>
      <c r="K7" s="7"/>
      <c r="L7" s="7"/>
      <c r="M7" s="7"/>
    </row>
    <row r="8" spans="1:16" x14ac:dyDescent="0.3">
      <c r="A8" s="4"/>
      <c r="B8" s="4"/>
      <c r="C8" s="5" t="s">
        <v>3</v>
      </c>
      <c r="D8" s="5"/>
      <c r="E8" s="5"/>
      <c r="F8" s="5"/>
      <c r="G8" s="5"/>
      <c r="H8" s="57"/>
      <c r="I8" s="57"/>
      <c r="J8" s="6"/>
      <c r="K8" s="7"/>
      <c r="L8" s="7"/>
      <c r="M8" s="7"/>
    </row>
    <row r="9" spans="1:16" x14ac:dyDescent="0.3">
      <c r="A9" s="4"/>
      <c r="B9" s="4"/>
      <c r="C9" s="5" t="s">
        <v>4</v>
      </c>
      <c r="D9" s="5"/>
      <c r="E9" s="5"/>
      <c r="F9" s="5"/>
      <c r="G9" s="5"/>
      <c r="H9" s="57"/>
      <c r="I9" s="57"/>
      <c r="J9" s="6"/>
      <c r="K9" s="7"/>
      <c r="L9" s="7"/>
      <c r="M9" s="7"/>
    </row>
    <row r="10" spans="1:16" x14ac:dyDescent="0.3">
      <c r="A10" s="4"/>
      <c r="B10" s="4"/>
      <c r="C10" s="5"/>
      <c r="D10" s="5"/>
      <c r="E10" s="5"/>
      <c r="F10" s="5"/>
      <c r="G10" s="5"/>
      <c r="H10" s="57"/>
      <c r="I10" s="57"/>
      <c r="J10" s="6"/>
      <c r="K10" s="7"/>
      <c r="L10" s="7"/>
      <c r="M10" s="7"/>
    </row>
    <row r="11" spans="1:16" ht="21" x14ac:dyDescent="0.3">
      <c r="A11" s="4"/>
      <c r="B11" s="4"/>
      <c r="C11" s="11" t="s">
        <v>5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6" ht="15" thickBot="1" x14ac:dyDescent="0.35">
      <c r="A12" s="4"/>
      <c r="B12" s="4"/>
      <c r="C12" s="5"/>
      <c r="D12" s="5"/>
      <c r="E12" s="5"/>
      <c r="F12" s="5"/>
      <c r="G12" s="5"/>
      <c r="H12" s="57"/>
      <c r="I12" s="57"/>
      <c r="J12" s="6"/>
      <c r="K12" s="7"/>
      <c r="L12" s="7"/>
      <c r="M12" s="7"/>
    </row>
    <row r="13" spans="1:16" ht="15.75" customHeight="1" thickTop="1" x14ac:dyDescent="0.3">
      <c r="A13" s="70" t="s">
        <v>79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2"/>
    </row>
    <row r="14" spans="1:16" ht="31.5" customHeight="1" x14ac:dyDescent="0.3">
      <c r="A14" s="12" t="s">
        <v>67</v>
      </c>
      <c r="B14" s="13" t="s">
        <v>73</v>
      </c>
      <c r="C14" s="14" t="s">
        <v>6</v>
      </c>
      <c r="D14" s="14" t="s">
        <v>7</v>
      </c>
      <c r="E14" s="14" t="s">
        <v>8</v>
      </c>
      <c r="F14" s="14" t="s">
        <v>66</v>
      </c>
      <c r="G14" s="14" t="s">
        <v>70</v>
      </c>
      <c r="H14" s="59" t="s">
        <v>112</v>
      </c>
      <c r="I14" s="59" t="s">
        <v>113</v>
      </c>
      <c r="J14" s="14" t="s">
        <v>9</v>
      </c>
      <c r="K14" s="15" t="s">
        <v>39</v>
      </c>
      <c r="L14" s="15" t="s">
        <v>40</v>
      </c>
      <c r="M14" s="16" t="s">
        <v>10</v>
      </c>
      <c r="N14" s="14" t="s">
        <v>68</v>
      </c>
      <c r="O14" s="17" t="s">
        <v>69</v>
      </c>
      <c r="P14" s="50" t="s">
        <v>78</v>
      </c>
    </row>
    <row r="15" spans="1:16" x14ac:dyDescent="0.3">
      <c r="A15" s="18" t="s">
        <v>11</v>
      </c>
      <c r="B15" s="19">
        <v>10204</v>
      </c>
      <c r="C15" s="20" t="s">
        <v>189</v>
      </c>
      <c r="D15" s="20">
        <v>0</v>
      </c>
      <c r="E15" s="20">
        <v>10</v>
      </c>
      <c r="F15" s="20">
        <v>40</v>
      </c>
      <c r="G15" s="39"/>
      <c r="H15" s="60">
        <v>30</v>
      </c>
      <c r="I15" s="60">
        <v>300</v>
      </c>
      <c r="J15" s="21" t="s">
        <v>41</v>
      </c>
      <c r="K15" s="22"/>
      <c r="L15" s="23"/>
      <c r="M15" s="24"/>
      <c r="N15" s="65"/>
      <c r="O15" s="52">
        <f t="shared" ref="O15:O18" si="0">+N15*1.095</f>
        <v>0</v>
      </c>
      <c r="P15" s="53">
        <f>+I15*O15</f>
        <v>0</v>
      </c>
    </row>
    <row r="16" spans="1:16" x14ac:dyDescent="0.3">
      <c r="A16" s="18" t="s">
        <v>49</v>
      </c>
      <c r="B16" s="19">
        <v>16134</v>
      </c>
      <c r="C16" s="20" t="s">
        <v>81</v>
      </c>
      <c r="D16" s="20">
        <v>10</v>
      </c>
      <c r="E16" s="20">
        <v>10</v>
      </c>
      <c r="F16" s="20">
        <v>30</v>
      </c>
      <c r="G16" s="39"/>
      <c r="H16" s="60">
        <f t="shared" ref="H16" si="1">+D16+E16+F16</f>
        <v>50</v>
      </c>
      <c r="I16" s="60">
        <v>80</v>
      </c>
      <c r="J16" s="21" t="s">
        <v>41</v>
      </c>
      <c r="K16" s="22"/>
      <c r="L16" s="23"/>
      <c r="M16" s="24"/>
      <c r="N16" s="65"/>
      <c r="O16" s="52">
        <f t="shared" si="0"/>
        <v>0</v>
      </c>
      <c r="P16" s="53">
        <f t="shared" ref="P16:P74" si="2">+I16*O16</f>
        <v>0</v>
      </c>
    </row>
    <row r="17" spans="1:16" x14ac:dyDescent="0.3">
      <c r="A17" s="18" t="s">
        <v>12</v>
      </c>
      <c r="B17" s="19">
        <v>16135</v>
      </c>
      <c r="C17" s="20" t="s">
        <v>82</v>
      </c>
      <c r="D17" s="20">
        <v>30</v>
      </c>
      <c r="E17" s="20">
        <v>30</v>
      </c>
      <c r="F17" s="20">
        <v>40</v>
      </c>
      <c r="G17" s="39"/>
      <c r="H17" s="60">
        <f t="shared" ref="H17:H59" si="3">+D17+E17+F17</f>
        <v>100</v>
      </c>
      <c r="I17" s="60">
        <v>150</v>
      </c>
      <c r="J17" s="21" t="s">
        <v>41</v>
      </c>
      <c r="K17" s="22"/>
      <c r="L17" s="23"/>
      <c r="M17" s="24"/>
      <c r="N17" s="65"/>
      <c r="O17" s="52">
        <f t="shared" si="0"/>
        <v>0</v>
      </c>
      <c r="P17" s="53">
        <f t="shared" si="2"/>
        <v>0</v>
      </c>
    </row>
    <row r="18" spans="1:16" x14ac:dyDescent="0.3">
      <c r="A18" s="18" t="s">
        <v>13</v>
      </c>
      <c r="B18" s="19">
        <v>16136</v>
      </c>
      <c r="C18" s="20" t="s">
        <v>83</v>
      </c>
      <c r="D18" s="20">
        <v>20</v>
      </c>
      <c r="E18" s="20">
        <v>20</v>
      </c>
      <c r="F18" s="20">
        <v>10</v>
      </c>
      <c r="G18" s="39"/>
      <c r="H18" s="60">
        <v>20</v>
      </c>
      <c r="I18" s="60">
        <f t="shared" ref="I18:I62" si="4">+H18*2</f>
        <v>40</v>
      </c>
      <c r="J18" s="21" t="s">
        <v>41</v>
      </c>
      <c r="K18" s="22"/>
      <c r="L18" s="23"/>
      <c r="M18" s="24"/>
      <c r="N18" s="65"/>
      <c r="O18" s="52">
        <f t="shared" si="0"/>
        <v>0</v>
      </c>
      <c r="P18" s="53">
        <f t="shared" si="2"/>
        <v>0</v>
      </c>
    </row>
    <row r="19" spans="1:16" x14ac:dyDescent="0.3">
      <c r="A19" s="18" t="s">
        <v>14</v>
      </c>
      <c r="B19" s="19">
        <v>16281</v>
      </c>
      <c r="C19" s="20" t="s">
        <v>84</v>
      </c>
      <c r="D19" s="20">
        <v>0</v>
      </c>
      <c r="E19" s="20">
        <v>10</v>
      </c>
      <c r="F19" s="20">
        <v>20</v>
      </c>
      <c r="G19" s="39"/>
      <c r="H19" s="60">
        <v>10</v>
      </c>
      <c r="I19" s="60">
        <v>35</v>
      </c>
      <c r="J19" s="21" t="s">
        <v>41</v>
      </c>
      <c r="K19" s="22"/>
      <c r="L19" s="23"/>
      <c r="M19" s="24"/>
      <c r="N19" s="65"/>
      <c r="O19" s="52">
        <f t="shared" ref="O19:O74" si="5">+N19*1.095</f>
        <v>0</v>
      </c>
      <c r="P19" s="53">
        <f t="shared" si="2"/>
        <v>0</v>
      </c>
    </row>
    <row r="20" spans="1:16" x14ac:dyDescent="0.3">
      <c r="A20" s="18" t="s">
        <v>15</v>
      </c>
      <c r="B20" s="19">
        <v>16282</v>
      </c>
      <c r="C20" s="20" t="s">
        <v>85</v>
      </c>
      <c r="D20" s="20"/>
      <c r="E20" s="20">
        <v>20</v>
      </c>
      <c r="F20" s="20">
        <v>30</v>
      </c>
      <c r="G20" s="39"/>
      <c r="H20" s="60">
        <v>20</v>
      </c>
      <c r="I20" s="60">
        <v>50</v>
      </c>
      <c r="J20" s="21" t="s">
        <v>41</v>
      </c>
      <c r="K20" s="22"/>
      <c r="L20" s="23"/>
      <c r="M20" s="24"/>
      <c r="N20" s="65"/>
      <c r="O20" s="52">
        <f t="shared" si="5"/>
        <v>0</v>
      </c>
      <c r="P20" s="53">
        <f t="shared" si="2"/>
        <v>0</v>
      </c>
    </row>
    <row r="21" spans="1:16" x14ac:dyDescent="0.3">
      <c r="A21" s="18" t="s">
        <v>16</v>
      </c>
      <c r="B21" s="19">
        <v>16137</v>
      </c>
      <c r="C21" s="20" t="s">
        <v>86</v>
      </c>
      <c r="D21" s="20">
        <v>80</v>
      </c>
      <c r="E21" s="20">
        <v>50</v>
      </c>
      <c r="F21" s="20">
        <v>70</v>
      </c>
      <c r="G21" s="39"/>
      <c r="H21" s="60">
        <f t="shared" si="3"/>
        <v>200</v>
      </c>
      <c r="I21" s="60">
        <f t="shared" si="4"/>
        <v>400</v>
      </c>
      <c r="J21" s="21" t="s">
        <v>41</v>
      </c>
      <c r="K21" s="22"/>
      <c r="L21" s="23"/>
      <c r="M21" s="24"/>
      <c r="N21" s="65"/>
      <c r="O21" s="52">
        <f t="shared" si="5"/>
        <v>0</v>
      </c>
      <c r="P21" s="53">
        <f t="shared" si="2"/>
        <v>0</v>
      </c>
    </row>
    <row r="22" spans="1:16" x14ac:dyDescent="0.3">
      <c r="A22" s="18" t="s">
        <v>17</v>
      </c>
      <c r="B22" s="26">
        <v>16150</v>
      </c>
      <c r="C22" s="28" t="s">
        <v>87</v>
      </c>
      <c r="D22" s="28">
        <v>0</v>
      </c>
      <c r="E22" s="28">
        <v>30</v>
      </c>
      <c r="F22" s="28">
        <v>70</v>
      </c>
      <c r="G22" s="40"/>
      <c r="H22" s="60">
        <v>60</v>
      </c>
      <c r="I22" s="60">
        <v>100</v>
      </c>
      <c r="J22" s="21" t="s">
        <v>41</v>
      </c>
      <c r="K22" s="22"/>
      <c r="L22" s="23"/>
      <c r="M22" s="24"/>
      <c r="N22" s="65"/>
      <c r="O22" s="52">
        <f t="shared" si="5"/>
        <v>0</v>
      </c>
      <c r="P22" s="53">
        <f t="shared" si="2"/>
        <v>0</v>
      </c>
    </row>
    <row r="23" spans="1:16" x14ac:dyDescent="0.3">
      <c r="A23" s="18" t="s">
        <v>50</v>
      </c>
      <c r="B23" s="19">
        <v>11303</v>
      </c>
      <c r="C23" s="20" t="s">
        <v>88</v>
      </c>
      <c r="D23" s="20">
        <v>100</v>
      </c>
      <c r="E23" s="20">
        <v>50</v>
      </c>
      <c r="F23" s="20">
        <v>100</v>
      </c>
      <c r="G23" s="39"/>
      <c r="H23" s="60">
        <v>280</v>
      </c>
      <c r="I23" s="60">
        <v>540</v>
      </c>
      <c r="J23" s="21" t="s">
        <v>41</v>
      </c>
      <c r="K23" s="22"/>
      <c r="L23" s="23"/>
      <c r="M23" s="24"/>
      <c r="N23" s="65"/>
      <c r="O23" s="52">
        <f t="shared" si="5"/>
        <v>0</v>
      </c>
      <c r="P23" s="53">
        <f t="shared" si="2"/>
        <v>0</v>
      </c>
    </row>
    <row r="24" spans="1:16" x14ac:dyDescent="0.3">
      <c r="A24" s="18" t="s">
        <v>18</v>
      </c>
      <c r="B24" s="19">
        <v>10907</v>
      </c>
      <c r="C24" s="20" t="s">
        <v>89</v>
      </c>
      <c r="D24" s="20">
        <v>50</v>
      </c>
      <c r="E24" s="20">
        <v>50</v>
      </c>
      <c r="F24" s="20">
        <v>50</v>
      </c>
      <c r="G24" s="39"/>
      <c r="H24" s="60">
        <v>200</v>
      </c>
      <c r="I24" s="60">
        <v>350</v>
      </c>
      <c r="J24" s="21" t="s">
        <v>41</v>
      </c>
      <c r="K24" s="22"/>
      <c r="L24" s="23"/>
      <c r="M24" s="24"/>
      <c r="N24" s="65"/>
      <c r="O24" s="52">
        <f t="shared" si="5"/>
        <v>0</v>
      </c>
      <c r="P24" s="53">
        <f t="shared" si="2"/>
        <v>0</v>
      </c>
    </row>
    <row r="25" spans="1:16" x14ac:dyDescent="0.3">
      <c r="A25" s="18" t="s">
        <v>19</v>
      </c>
      <c r="B25" s="26">
        <v>13059</v>
      </c>
      <c r="C25" s="20" t="s">
        <v>90</v>
      </c>
      <c r="D25" s="28">
        <v>100</v>
      </c>
      <c r="E25" s="28">
        <v>100</v>
      </c>
      <c r="F25" s="28">
        <v>100</v>
      </c>
      <c r="G25" s="40"/>
      <c r="H25" s="60">
        <v>400</v>
      </c>
      <c r="I25" s="60">
        <f t="shared" si="4"/>
        <v>800</v>
      </c>
      <c r="J25" s="21" t="s">
        <v>41</v>
      </c>
      <c r="K25" s="22"/>
      <c r="L25" s="23"/>
      <c r="M25" s="24"/>
      <c r="N25" s="65"/>
      <c r="O25" s="52">
        <f t="shared" si="5"/>
        <v>0</v>
      </c>
      <c r="P25" s="53">
        <f t="shared" si="2"/>
        <v>0</v>
      </c>
    </row>
    <row r="26" spans="1:16" x14ac:dyDescent="0.3">
      <c r="A26" s="18" t="s">
        <v>20</v>
      </c>
      <c r="B26" s="19">
        <v>11106</v>
      </c>
      <c r="C26" s="27" t="s">
        <v>91</v>
      </c>
      <c r="D26" s="20">
        <v>0</v>
      </c>
      <c r="E26" s="20">
        <v>300</v>
      </c>
      <c r="F26" s="20">
        <v>500</v>
      </c>
      <c r="G26" s="39"/>
      <c r="H26" s="60">
        <v>700</v>
      </c>
      <c r="I26" s="60">
        <f t="shared" si="4"/>
        <v>1400</v>
      </c>
      <c r="J26" s="21" t="s">
        <v>41</v>
      </c>
      <c r="K26" s="22"/>
      <c r="L26" s="23"/>
      <c r="M26" s="24"/>
      <c r="N26" s="65"/>
      <c r="O26" s="52">
        <f t="shared" si="5"/>
        <v>0</v>
      </c>
      <c r="P26" s="53">
        <f t="shared" si="2"/>
        <v>0</v>
      </c>
    </row>
    <row r="27" spans="1:16" x14ac:dyDescent="0.3">
      <c r="A27" s="18" t="s">
        <v>21</v>
      </c>
      <c r="B27" s="19">
        <v>16317</v>
      </c>
      <c r="C27" s="20" t="s">
        <v>92</v>
      </c>
      <c r="D27" s="20">
        <v>300</v>
      </c>
      <c r="E27" s="20">
        <v>300</v>
      </c>
      <c r="F27" s="20">
        <v>200</v>
      </c>
      <c r="G27" s="39"/>
      <c r="H27" s="60">
        <v>300</v>
      </c>
      <c r="I27" s="60">
        <v>100</v>
      </c>
      <c r="J27" s="21" t="s">
        <v>41</v>
      </c>
      <c r="K27" s="22"/>
      <c r="L27" s="23"/>
      <c r="M27" s="24"/>
      <c r="N27" s="65"/>
      <c r="O27" s="52">
        <f t="shared" si="5"/>
        <v>0</v>
      </c>
      <c r="P27" s="53">
        <f t="shared" si="2"/>
        <v>0</v>
      </c>
    </row>
    <row r="28" spans="1:16" x14ac:dyDescent="0.3">
      <c r="A28" s="18" t="s">
        <v>22</v>
      </c>
      <c r="B28" s="26">
        <v>11102</v>
      </c>
      <c r="C28" s="28" t="s">
        <v>93</v>
      </c>
      <c r="D28" s="28">
        <v>50</v>
      </c>
      <c r="E28" s="28">
        <v>50</v>
      </c>
      <c r="F28" s="28">
        <v>50</v>
      </c>
      <c r="G28" s="40"/>
      <c r="H28" s="60">
        <v>200</v>
      </c>
      <c r="I28" s="60">
        <v>200</v>
      </c>
      <c r="J28" s="21" t="s">
        <v>41</v>
      </c>
      <c r="K28" s="22"/>
      <c r="L28" s="23"/>
      <c r="M28" s="24"/>
      <c r="N28" s="65"/>
      <c r="O28" s="52">
        <f t="shared" si="5"/>
        <v>0</v>
      </c>
      <c r="P28" s="53">
        <f t="shared" si="2"/>
        <v>0</v>
      </c>
    </row>
    <row r="29" spans="1:16" x14ac:dyDescent="0.3">
      <c r="A29" s="18" t="s">
        <v>23</v>
      </c>
      <c r="B29" s="19">
        <v>16189</v>
      </c>
      <c r="C29" s="20" t="s">
        <v>172</v>
      </c>
      <c r="D29" s="20">
        <v>300</v>
      </c>
      <c r="E29" s="20">
        <v>300</v>
      </c>
      <c r="F29" s="20">
        <v>200</v>
      </c>
      <c r="G29" s="39"/>
      <c r="H29" s="60">
        <v>900</v>
      </c>
      <c r="I29" s="60">
        <v>500</v>
      </c>
      <c r="J29" s="21" t="s">
        <v>41</v>
      </c>
      <c r="K29" s="22"/>
      <c r="L29" s="23"/>
      <c r="M29" s="24"/>
      <c r="N29" s="65"/>
      <c r="O29" s="52">
        <f t="shared" si="5"/>
        <v>0</v>
      </c>
      <c r="P29" s="53">
        <f t="shared" si="2"/>
        <v>0</v>
      </c>
    </row>
    <row r="30" spans="1:16" x14ac:dyDescent="0.3">
      <c r="A30" s="18" t="s">
        <v>24</v>
      </c>
      <c r="B30" s="19"/>
      <c r="C30" s="20" t="s">
        <v>177</v>
      </c>
      <c r="D30" s="20"/>
      <c r="E30" s="20"/>
      <c r="F30" s="20"/>
      <c r="G30" s="39"/>
      <c r="H30" s="60"/>
      <c r="I30" s="60">
        <v>1000</v>
      </c>
      <c r="J30" s="21" t="s">
        <v>41</v>
      </c>
      <c r="K30" s="22"/>
      <c r="L30" s="23"/>
      <c r="M30" s="24"/>
      <c r="N30" s="65"/>
      <c r="O30" s="52">
        <f t="shared" ref="O30" si="6">+N30*1.095</f>
        <v>0</v>
      </c>
      <c r="P30" s="53">
        <f t="shared" ref="P30" si="7">+I30*O30</f>
        <v>0</v>
      </c>
    </row>
    <row r="31" spans="1:16" x14ac:dyDescent="0.3">
      <c r="A31" s="18" t="s">
        <v>51</v>
      </c>
      <c r="B31" s="19"/>
      <c r="C31" s="20" t="s">
        <v>108</v>
      </c>
      <c r="D31" s="20"/>
      <c r="E31" s="20"/>
      <c r="F31" s="20"/>
      <c r="G31" s="39"/>
      <c r="H31" s="60">
        <v>30</v>
      </c>
      <c r="I31" s="60">
        <v>50</v>
      </c>
      <c r="J31" s="21" t="s">
        <v>41</v>
      </c>
      <c r="K31" s="22"/>
      <c r="L31" s="23"/>
      <c r="M31" s="24"/>
      <c r="N31" s="65"/>
      <c r="O31" s="52">
        <f t="shared" si="5"/>
        <v>0</v>
      </c>
      <c r="P31" s="53">
        <f t="shared" si="2"/>
        <v>0</v>
      </c>
    </row>
    <row r="32" spans="1:16" x14ac:dyDescent="0.3">
      <c r="A32" s="18" t="s">
        <v>25</v>
      </c>
      <c r="B32" s="19">
        <v>11002</v>
      </c>
      <c r="C32" s="20" t="s">
        <v>173</v>
      </c>
      <c r="D32" s="20">
        <v>500</v>
      </c>
      <c r="E32" s="20">
        <v>100</v>
      </c>
      <c r="F32" s="20">
        <v>400</v>
      </c>
      <c r="G32" s="39"/>
      <c r="H32" s="60">
        <v>200</v>
      </c>
      <c r="I32" s="60">
        <v>1000</v>
      </c>
      <c r="J32" s="21" t="s">
        <v>41</v>
      </c>
      <c r="K32" s="22"/>
      <c r="L32" s="23"/>
      <c r="M32" s="24"/>
      <c r="N32" s="65"/>
      <c r="O32" s="52">
        <f t="shared" si="5"/>
        <v>0</v>
      </c>
      <c r="P32" s="53">
        <f t="shared" si="2"/>
        <v>0</v>
      </c>
    </row>
    <row r="33" spans="1:16" x14ac:dyDescent="0.3">
      <c r="A33" s="18" t="s">
        <v>26</v>
      </c>
      <c r="B33" s="19">
        <v>11002</v>
      </c>
      <c r="C33" s="20" t="s">
        <v>174</v>
      </c>
      <c r="D33" s="20">
        <v>200</v>
      </c>
      <c r="E33" s="20">
        <v>500</v>
      </c>
      <c r="F33" s="20">
        <v>300</v>
      </c>
      <c r="G33" s="39"/>
      <c r="H33" s="60">
        <v>2200</v>
      </c>
      <c r="I33" s="60">
        <v>3000</v>
      </c>
      <c r="J33" s="21" t="s">
        <v>41</v>
      </c>
      <c r="K33" s="22"/>
      <c r="L33" s="23"/>
      <c r="M33" s="24"/>
      <c r="N33" s="65"/>
      <c r="O33" s="52">
        <f t="shared" si="5"/>
        <v>0</v>
      </c>
      <c r="P33" s="53">
        <f t="shared" si="2"/>
        <v>0</v>
      </c>
    </row>
    <row r="34" spans="1:16" x14ac:dyDescent="0.3">
      <c r="A34" s="18" t="s">
        <v>27</v>
      </c>
      <c r="B34" s="19">
        <v>11014</v>
      </c>
      <c r="C34" s="20" t="s">
        <v>175</v>
      </c>
      <c r="D34" s="20">
        <v>10</v>
      </c>
      <c r="E34" s="20">
        <v>10</v>
      </c>
      <c r="F34" s="20">
        <v>30</v>
      </c>
      <c r="G34" s="39"/>
      <c r="H34" s="60">
        <v>100</v>
      </c>
      <c r="I34" s="60">
        <v>30</v>
      </c>
      <c r="J34" s="21" t="s">
        <v>41</v>
      </c>
      <c r="K34" s="22"/>
      <c r="L34" s="23"/>
      <c r="M34" s="24"/>
      <c r="N34" s="65"/>
      <c r="O34" s="52">
        <f t="shared" si="5"/>
        <v>0</v>
      </c>
      <c r="P34" s="53">
        <f t="shared" si="2"/>
        <v>0</v>
      </c>
    </row>
    <row r="35" spans="1:16" x14ac:dyDescent="0.3">
      <c r="A35" s="18" t="s">
        <v>52</v>
      </c>
      <c r="B35" s="19">
        <v>16245</v>
      </c>
      <c r="C35" s="20" t="s">
        <v>176</v>
      </c>
      <c r="D35" s="20">
        <v>50</v>
      </c>
      <c r="E35" s="20">
        <v>50</v>
      </c>
      <c r="F35" s="20">
        <v>100</v>
      </c>
      <c r="G35" s="39"/>
      <c r="H35" s="60">
        <v>150</v>
      </c>
      <c r="I35" s="60">
        <v>200</v>
      </c>
      <c r="J35" s="21" t="s">
        <v>41</v>
      </c>
      <c r="K35" s="22"/>
      <c r="L35" s="23"/>
      <c r="M35" s="24"/>
      <c r="N35" s="65"/>
      <c r="O35" s="52">
        <f t="shared" si="5"/>
        <v>0</v>
      </c>
      <c r="P35" s="53">
        <f t="shared" si="2"/>
        <v>0</v>
      </c>
    </row>
    <row r="36" spans="1:16" x14ac:dyDescent="0.3">
      <c r="A36" s="18" t="s">
        <v>53</v>
      </c>
      <c r="B36" s="19"/>
      <c r="C36" s="20" t="s">
        <v>111</v>
      </c>
      <c r="D36" s="20"/>
      <c r="E36" s="20"/>
      <c r="F36" s="20"/>
      <c r="G36" s="39"/>
      <c r="H36" s="60">
        <v>30</v>
      </c>
      <c r="I36" s="60">
        <v>50</v>
      </c>
      <c r="J36" s="21" t="s">
        <v>41</v>
      </c>
      <c r="K36" s="22"/>
      <c r="L36" s="23"/>
      <c r="M36" s="24"/>
      <c r="N36" s="65"/>
      <c r="O36" s="52">
        <f t="shared" si="5"/>
        <v>0</v>
      </c>
      <c r="P36" s="53">
        <f t="shared" si="2"/>
        <v>0</v>
      </c>
    </row>
    <row r="37" spans="1:16" x14ac:dyDescent="0.3">
      <c r="A37" s="18" t="s">
        <v>28</v>
      </c>
      <c r="B37" s="19"/>
      <c r="C37" s="20" t="s">
        <v>178</v>
      </c>
      <c r="D37" s="20"/>
      <c r="E37" s="20"/>
      <c r="F37" s="20"/>
      <c r="G37" s="39"/>
      <c r="H37" s="60"/>
      <c r="I37" s="60">
        <v>50</v>
      </c>
      <c r="J37" s="21" t="s">
        <v>41</v>
      </c>
      <c r="K37" s="22"/>
      <c r="L37" s="23"/>
      <c r="M37" s="24"/>
      <c r="N37" s="65"/>
      <c r="O37" s="52">
        <f t="shared" ref="O37:O38" si="8">+N37*1.095</f>
        <v>0</v>
      </c>
      <c r="P37" s="53">
        <f t="shared" ref="P37:P38" si="9">+I37*O37</f>
        <v>0</v>
      </c>
    </row>
    <row r="38" spans="1:16" x14ac:dyDescent="0.3">
      <c r="A38" s="18" t="s">
        <v>54</v>
      </c>
      <c r="B38" s="19"/>
      <c r="C38" s="20" t="s">
        <v>179</v>
      </c>
      <c r="D38" s="20"/>
      <c r="E38" s="20"/>
      <c r="F38" s="20"/>
      <c r="G38" s="39"/>
      <c r="H38" s="60"/>
      <c r="I38" s="60">
        <v>50</v>
      </c>
      <c r="J38" s="21" t="s">
        <v>41</v>
      </c>
      <c r="K38" s="22"/>
      <c r="L38" s="23"/>
      <c r="M38" s="24"/>
      <c r="N38" s="65"/>
      <c r="O38" s="52">
        <f t="shared" si="8"/>
        <v>0</v>
      </c>
      <c r="P38" s="53">
        <f t="shared" si="9"/>
        <v>0</v>
      </c>
    </row>
    <row r="39" spans="1:16" x14ac:dyDescent="0.3">
      <c r="A39" s="18" t="s">
        <v>29</v>
      </c>
      <c r="B39" s="19">
        <v>10304</v>
      </c>
      <c r="C39" s="30" t="s">
        <v>94</v>
      </c>
      <c r="D39" s="30">
        <v>200</v>
      </c>
      <c r="E39" s="30">
        <v>100</v>
      </c>
      <c r="F39" s="30">
        <v>200</v>
      </c>
      <c r="G39" s="41"/>
      <c r="H39" s="60">
        <v>300</v>
      </c>
      <c r="I39" s="60">
        <f t="shared" si="4"/>
        <v>600</v>
      </c>
      <c r="J39" s="21" t="s">
        <v>41</v>
      </c>
      <c r="K39" s="22"/>
      <c r="L39" s="23"/>
      <c r="M39" s="24"/>
      <c r="N39" s="65"/>
      <c r="O39" s="52">
        <f t="shared" si="5"/>
        <v>0</v>
      </c>
      <c r="P39" s="53">
        <f t="shared" si="2"/>
        <v>0</v>
      </c>
    </row>
    <row r="40" spans="1:16" x14ac:dyDescent="0.3">
      <c r="A40" s="18" t="s">
        <v>30</v>
      </c>
      <c r="B40" s="19">
        <v>16261</v>
      </c>
      <c r="C40" s="30" t="s">
        <v>187</v>
      </c>
      <c r="D40" s="30">
        <v>2000</v>
      </c>
      <c r="E40" s="30">
        <v>1000</v>
      </c>
      <c r="F40" s="30">
        <v>2000</v>
      </c>
      <c r="G40" s="41"/>
      <c r="H40" s="60">
        <v>1500</v>
      </c>
      <c r="I40" s="60">
        <v>1000</v>
      </c>
      <c r="J40" s="21" t="s">
        <v>41</v>
      </c>
      <c r="K40" s="22"/>
      <c r="L40" s="23"/>
      <c r="M40" s="24"/>
      <c r="N40" s="65"/>
      <c r="O40" s="52">
        <f t="shared" si="5"/>
        <v>0</v>
      </c>
      <c r="P40" s="53">
        <f t="shared" si="2"/>
        <v>0</v>
      </c>
    </row>
    <row r="41" spans="1:16" x14ac:dyDescent="0.3">
      <c r="A41" s="18" t="s">
        <v>31</v>
      </c>
      <c r="B41" s="19">
        <v>10311</v>
      </c>
      <c r="C41" s="30" t="s">
        <v>190</v>
      </c>
      <c r="D41" s="30">
        <v>100</v>
      </c>
      <c r="E41" s="30">
        <v>100</v>
      </c>
      <c r="F41" s="30">
        <v>100</v>
      </c>
      <c r="G41" s="41"/>
      <c r="H41" s="60">
        <v>300</v>
      </c>
      <c r="I41" s="60">
        <f t="shared" si="4"/>
        <v>600</v>
      </c>
      <c r="J41" s="21" t="s">
        <v>41</v>
      </c>
      <c r="K41" s="22"/>
      <c r="L41" s="23"/>
      <c r="M41" s="24"/>
      <c r="N41" s="65"/>
      <c r="O41" s="52">
        <f t="shared" si="5"/>
        <v>0</v>
      </c>
      <c r="P41" s="53">
        <f t="shared" si="2"/>
        <v>0</v>
      </c>
    </row>
    <row r="42" spans="1:16" x14ac:dyDescent="0.3">
      <c r="A42" s="18" t="s">
        <v>55</v>
      </c>
      <c r="B42" s="19"/>
      <c r="C42" s="30" t="s">
        <v>166</v>
      </c>
      <c r="D42" s="30"/>
      <c r="E42" s="30"/>
      <c r="F42" s="30"/>
      <c r="G42" s="41"/>
      <c r="H42" s="60"/>
      <c r="I42" s="60">
        <v>50</v>
      </c>
      <c r="J42" s="21" t="s">
        <v>41</v>
      </c>
      <c r="K42" s="22"/>
      <c r="L42" s="23"/>
      <c r="M42" s="24"/>
      <c r="N42" s="65"/>
      <c r="O42" s="52">
        <f t="shared" si="5"/>
        <v>0</v>
      </c>
      <c r="P42" s="53">
        <f t="shared" si="2"/>
        <v>0</v>
      </c>
    </row>
    <row r="43" spans="1:16" x14ac:dyDescent="0.3">
      <c r="A43" s="18" t="s">
        <v>32</v>
      </c>
      <c r="B43" s="19">
        <v>10304</v>
      </c>
      <c r="C43" s="31" t="s">
        <v>114</v>
      </c>
      <c r="D43" s="31">
        <v>0</v>
      </c>
      <c r="E43" s="31">
        <v>300</v>
      </c>
      <c r="F43" s="32">
        <v>500</v>
      </c>
      <c r="G43" s="41"/>
      <c r="H43" s="60">
        <v>1600</v>
      </c>
      <c r="I43" s="60">
        <v>3000</v>
      </c>
      <c r="J43" s="21" t="s">
        <v>41</v>
      </c>
      <c r="K43" s="22"/>
      <c r="L43" s="23"/>
      <c r="M43" s="24"/>
      <c r="N43" s="65"/>
      <c r="O43" s="52">
        <f t="shared" si="5"/>
        <v>0</v>
      </c>
      <c r="P43" s="53">
        <f t="shared" si="2"/>
        <v>0</v>
      </c>
    </row>
    <row r="44" spans="1:16" x14ac:dyDescent="0.3">
      <c r="A44" s="18" t="s">
        <v>33</v>
      </c>
      <c r="B44" s="19"/>
      <c r="C44" s="31" t="s">
        <v>161</v>
      </c>
      <c r="D44" s="31"/>
      <c r="E44" s="31"/>
      <c r="F44" s="32"/>
      <c r="G44" s="41"/>
      <c r="H44" s="60"/>
      <c r="I44" s="60">
        <v>100</v>
      </c>
      <c r="J44" s="21" t="s">
        <v>41</v>
      </c>
      <c r="K44" s="22"/>
      <c r="L44" s="23"/>
      <c r="M44" s="24"/>
      <c r="N44" s="65"/>
      <c r="O44" s="52">
        <f t="shared" si="5"/>
        <v>0</v>
      </c>
      <c r="P44" s="53">
        <f t="shared" si="2"/>
        <v>0</v>
      </c>
    </row>
    <row r="45" spans="1:16" x14ac:dyDescent="0.3">
      <c r="A45" s="18" t="s">
        <v>56</v>
      </c>
      <c r="B45" s="19"/>
      <c r="C45" s="31" t="s">
        <v>162</v>
      </c>
      <c r="D45" s="31"/>
      <c r="E45" s="31"/>
      <c r="F45" s="32"/>
      <c r="G45" s="41"/>
      <c r="H45" s="60"/>
      <c r="I45" s="60">
        <v>50</v>
      </c>
      <c r="J45" s="21" t="s">
        <v>41</v>
      </c>
      <c r="K45" s="22"/>
      <c r="L45" s="23"/>
      <c r="M45" s="24"/>
      <c r="N45" s="65"/>
      <c r="O45" s="52">
        <f t="shared" si="5"/>
        <v>0</v>
      </c>
      <c r="P45" s="53">
        <f t="shared" si="2"/>
        <v>0</v>
      </c>
    </row>
    <row r="46" spans="1:16" x14ac:dyDescent="0.3">
      <c r="A46" s="18" t="s">
        <v>57</v>
      </c>
      <c r="B46" s="19">
        <v>16216</v>
      </c>
      <c r="C46" s="30" t="s">
        <v>75</v>
      </c>
      <c r="D46" s="30">
        <v>100</v>
      </c>
      <c r="E46" s="30">
        <v>100</v>
      </c>
      <c r="F46" s="30">
        <v>100</v>
      </c>
      <c r="G46" s="41"/>
      <c r="H46" s="60">
        <v>30</v>
      </c>
      <c r="I46" s="60">
        <v>40</v>
      </c>
      <c r="J46" s="21" t="s">
        <v>41</v>
      </c>
      <c r="K46" s="22"/>
      <c r="L46" s="23"/>
      <c r="M46" s="24"/>
      <c r="N46" s="65"/>
      <c r="O46" s="52">
        <f t="shared" si="5"/>
        <v>0</v>
      </c>
      <c r="P46" s="53">
        <f t="shared" si="2"/>
        <v>0</v>
      </c>
    </row>
    <row r="47" spans="1:16" x14ac:dyDescent="0.3">
      <c r="A47" s="18" t="s">
        <v>76</v>
      </c>
      <c r="B47" s="19"/>
      <c r="C47" s="30" t="s">
        <v>80</v>
      </c>
      <c r="D47" s="30">
        <v>100</v>
      </c>
      <c r="E47" s="30">
        <v>100</v>
      </c>
      <c r="F47" s="30">
        <v>100</v>
      </c>
      <c r="G47" s="41"/>
      <c r="H47" s="60">
        <v>130</v>
      </c>
      <c r="I47" s="60">
        <v>200</v>
      </c>
      <c r="J47" s="21" t="s">
        <v>41</v>
      </c>
      <c r="K47" s="22"/>
      <c r="L47" s="23"/>
      <c r="M47" s="24"/>
      <c r="N47" s="65"/>
      <c r="O47" s="52">
        <f t="shared" si="5"/>
        <v>0</v>
      </c>
      <c r="P47" s="53">
        <f t="shared" si="2"/>
        <v>0</v>
      </c>
    </row>
    <row r="48" spans="1:16" x14ac:dyDescent="0.3">
      <c r="A48" s="18" t="s">
        <v>34</v>
      </c>
      <c r="B48" s="19"/>
      <c r="C48" s="30" t="s">
        <v>107</v>
      </c>
      <c r="D48" s="30"/>
      <c r="E48" s="30"/>
      <c r="F48" s="30"/>
      <c r="G48" s="41"/>
      <c r="H48" s="60">
        <v>30</v>
      </c>
      <c r="I48" s="60">
        <v>20</v>
      </c>
      <c r="J48" s="21" t="s">
        <v>41</v>
      </c>
      <c r="K48" s="22"/>
      <c r="L48" s="23"/>
      <c r="M48" s="24"/>
      <c r="N48" s="65"/>
      <c r="O48" s="52">
        <f t="shared" si="5"/>
        <v>0</v>
      </c>
      <c r="P48" s="53">
        <f t="shared" si="2"/>
        <v>0</v>
      </c>
    </row>
    <row r="49" spans="1:16" x14ac:dyDescent="0.3">
      <c r="A49" s="18" t="s">
        <v>58</v>
      </c>
      <c r="B49" s="19">
        <v>16214</v>
      </c>
      <c r="C49" s="29" t="s">
        <v>42</v>
      </c>
      <c r="D49" s="29">
        <v>2200</v>
      </c>
      <c r="E49" s="29">
        <v>2500</v>
      </c>
      <c r="F49" s="25">
        <v>900</v>
      </c>
      <c r="G49" s="39"/>
      <c r="H49" s="60">
        <v>5300</v>
      </c>
      <c r="I49" s="60">
        <v>10000</v>
      </c>
      <c r="J49" s="21" t="s">
        <v>41</v>
      </c>
      <c r="K49" s="22"/>
      <c r="L49" s="23"/>
      <c r="M49" s="24"/>
      <c r="N49" s="65"/>
      <c r="O49" s="52">
        <f t="shared" si="5"/>
        <v>0</v>
      </c>
      <c r="P49" s="53">
        <f t="shared" si="2"/>
        <v>0</v>
      </c>
    </row>
    <row r="50" spans="1:16" x14ac:dyDescent="0.3">
      <c r="A50" s="18" t="s">
        <v>59</v>
      </c>
      <c r="B50" s="19">
        <v>16215</v>
      </c>
      <c r="C50" s="29" t="s">
        <v>160</v>
      </c>
      <c r="D50" s="29">
        <v>30</v>
      </c>
      <c r="E50" s="29">
        <v>30</v>
      </c>
      <c r="F50" s="25">
        <v>40</v>
      </c>
      <c r="G50" s="39"/>
      <c r="H50" s="60">
        <v>20</v>
      </c>
      <c r="I50" s="60">
        <f t="shared" si="4"/>
        <v>40</v>
      </c>
      <c r="J50" s="21" t="s">
        <v>41</v>
      </c>
      <c r="K50" s="22"/>
      <c r="L50" s="23"/>
      <c r="M50" s="24"/>
      <c r="N50" s="65"/>
      <c r="O50" s="52">
        <f t="shared" si="5"/>
        <v>0</v>
      </c>
      <c r="P50" s="53">
        <f t="shared" si="2"/>
        <v>0</v>
      </c>
    </row>
    <row r="51" spans="1:16" x14ac:dyDescent="0.3">
      <c r="A51" s="18" t="s">
        <v>60</v>
      </c>
      <c r="B51" s="19">
        <v>11006</v>
      </c>
      <c r="C51" s="29" t="s">
        <v>43</v>
      </c>
      <c r="D51" s="29">
        <v>22</v>
      </c>
      <c r="E51" s="29">
        <v>80</v>
      </c>
      <c r="F51" s="25">
        <v>100</v>
      </c>
      <c r="G51" s="39"/>
      <c r="H51" s="60">
        <v>80</v>
      </c>
      <c r="I51" s="60">
        <f t="shared" si="4"/>
        <v>160</v>
      </c>
      <c r="J51" s="21" t="s">
        <v>41</v>
      </c>
      <c r="K51" s="22"/>
      <c r="L51" s="23"/>
      <c r="M51" s="24"/>
      <c r="N51" s="65"/>
      <c r="O51" s="52">
        <f t="shared" si="5"/>
        <v>0</v>
      </c>
      <c r="P51" s="53">
        <f t="shared" si="2"/>
        <v>0</v>
      </c>
    </row>
    <row r="52" spans="1:16" x14ac:dyDescent="0.3">
      <c r="A52" s="18" t="s">
        <v>61</v>
      </c>
      <c r="B52" s="19"/>
      <c r="C52" s="29" t="s">
        <v>116</v>
      </c>
      <c r="D52" s="29"/>
      <c r="E52" s="29"/>
      <c r="F52" s="25"/>
      <c r="G52" s="39"/>
      <c r="H52" s="60">
        <v>30</v>
      </c>
      <c r="I52" s="60">
        <v>50</v>
      </c>
      <c r="J52" s="21" t="s">
        <v>41</v>
      </c>
      <c r="K52" s="22"/>
      <c r="L52" s="23"/>
      <c r="M52" s="24"/>
      <c r="N52" s="65"/>
      <c r="O52" s="52">
        <f t="shared" si="5"/>
        <v>0</v>
      </c>
      <c r="P52" s="53">
        <f t="shared" si="2"/>
        <v>0</v>
      </c>
    </row>
    <row r="53" spans="1:16" x14ac:dyDescent="0.3">
      <c r="A53" s="18" t="s">
        <v>35</v>
      </c>
      <c r="B53" s="19">
        <v>11011</v>
      </c>
      <c r="C53" s="20" t="s">
        <v>122</v>
      </c>
      <c r="D53" s="20">
        <v>0</v>
      </c>
      <c r="E53" s="20">
        <v>10</v>
      </c>
      <c r="F53" s="20">
        <v>40</v>
      </c>
      <c r="G53" s="39"/>
      <c r="H53" s="60">
        <v>20</v>
      </c>
      <c r="I53" s="60">
        <f t="shared" si="4"/>
        <v>40</v>
      </c>
      <c r="J53" s="21" t="s">
        <v>41</v>
      </c>
      <c r="K53" s="22"/>
      <c r="L53" s="23"/>
      <c r="M53" s="24"/>
      <c r="N53" s="65"/>
      <c r="O53" s="52">
        <f t="shared" si="5"/>
        <v>0</v>
      </c>
      <c r="P53" s="53">
        <f t="shared" si="2"/>
        <v>0</v>
      </c>
    </row>
    <row r="54" spans="1:16" x14ac:dyDescent="0.3">
      <c r="A54" s="18" t="s">
        <v>36</v>
      </c>
      <c r="B54" s="19">
        <v>11011</v>
      </c>
      <c r="C54" s="20" t="s">
        <v>121</v>
      </c>
      <c r="D54" s="20">
        <v>10</v>
      </c>
      <c r="E54" s="20">
        <v>10</v>
      </c>
      <c r="F54" s="20">
        <v>30</v>
      </c>
      <c r="G54" s="39"/>
      <c r="H54" s="60">
        <v>20</v>
      </c>
      <c r="I54" s="60">
        <f t="shared" si="4"/>
        <v>40</v>
      </c>
      <c r="J54" s="21" t="s">
        <v>41</v>
      </c>
      <c r="K54" s="22"/>
      <c r="L54" s="23"/>
      <c r="M54" s="24"/>
      <c r="N54" s="65"/>
      <c r="O54" s="52">
        <f t="shared" si="5"/>
        <v>0</v>
      </c>
      <c r="P54" s="53">
        <f t="shared" si="2"/>
        <v>0</v>
      </c>
    </row>
    <row r="55" spans="1:16" x14ac:dyDescent="0.3">
      <c r="A55" s="18" t="s">
        <v>62</v>
      </c>
      <c r="B55" s="19">
        <v>11008</v>
      </c>
      <c r="C55" s="20" t="s">
        <v>48</v>
      </c>
      <c r="D55" s="20">
        <v>10</v>
      </c>
      <c r="E55" s="20">
        <v>10</v>
      </c>
      <c r="F55" s="20">
        <v>10</v>
      </c>
      <c r="G55" s="39"/>
      <c r="H55" s="60">
        <v>20</v>
      </c>
      <c r="I55" s="60">
        <f t="shared" si="4"/>
        <v>40</v>
      </c>
      <c r="J55" s="21" t="s">
        <v>41</v>
      </c>
      <c r="K55" s="22"/>
      <c r="L55" s="23"/>
      <c r="M55" s="24"/>
      <c r="N55" s="65"/>
      <c r="O55" s="52">
        <f t="shared" si="5"/>
        <v>0</v>
      </c>
      <c r="P55" s="53">
        <f t="shared" si="2"/>
        <v>0</v>
      </c>
    </row>
    <row r="56" spans="1:16" x14ac:dyDescent="0.3">
      <c r="A56" s="18" t="s">
        <v>63</v>
      </c>
      <c r="B56" s="19"/>
      <c r="C56" s="20" t="s">
        <v>120</v>
      </c>
      <c r="D56" s="20"/>
      <c r="E56" s="20"/>
      <c r="F56" s="20"/>
      <c r="G56" s="39"/>
      <c r="H56" s="60">
        <v>40</v>
      </c>
      <c r="I56" s="60">
        <v>30</v>
      </c>
      <c r="J56" s="21" t="s">
        <v>41</v>
      </c>
      <c r="K56" s="22"/>
      <c r="L56" s="23"/>
      <c r="M56" s="24"/>
      <c r="N56" s="65"/>
      <c r="O56" s="52">
        <f t="shared" si="5"/>
        <v>0</v>
      </c>
      <c r="P56" s="53">
        <f t="shared" si="2"/>
        <v>0</v>
      </c>
    </row>
    <row r="57" spans="1:16" x14ac:dyDescent="0.3">
      <c r="A57" s="18" t="s">
        <v>37</v>
      </c>
      <c r="B57" s="19"/>
      <c r="C57" s="20" t="s">
        <v>183</v>
      </c>
      <c r="D57" s="20"/>
      <c r="E57" s="20"/>
      <c r="F57" s="20"/>
      <c r="G57" s="39"/>
      <c r="H57" s="60"/>
      <c r="I57" s="60">
        <v>20</v>
      </c>
      <c r="J57" s="21" t="s">
        <v>41</v>
      </c>
      <c r="K57" s="22"/>
      <c r="L57" s="23"/>
      <c r="M57" s="24"/>
      <c r="N57" s="65"/>
      <c r="O57" s="52">
        <f t="shared" ref="O57:O59" si="10">+N57*1.095</f>
        <v>0</v>
      </c>
      <c r="P57" s="53">
        <f t="shared" ref="P57:P59" si="11">+I57*O57</f>
        <v>0</v>
      </c>
    </row>
    <row r="58" spans="1:16" x14ac:dyDescent="0.3">
      <c r="A58" s="18" t="s">
        <v>38</v>
      </c>
      <c r="B58" s="19"/>
      <c r="C58" s="20" t="s">
        <v>184</v>
      </c>
      <c r="D58" s="20"/>
      <c r="E58" s="20"/>
      <c r="F58" s="20"/>
      <c r="G58" s="39"/>
      <c r="H58" s="60"/>
      <c r="I58" s="60">
        <v>20</v>
      </c>
      <c r="J58" s="21" t="s">
        <v>41</v>
      </c>
      <c r="K58" s="22"/>
      <c r="L58" s="23"/>
      <c r="M58" s="24"/>
      <c r="N58" s="65"/>
      <c r="O58" s="52">
        <f t="shared" si="10"/>
        <v>0</v>
      </c>
      <c r="P58" s="53">
        <f t="shared" si="11"/>
        <v>0</v>
      </c>
    </row>
    <row r="59" spans="1:16" x14ac:dyDescent="0.3">
      <c r="A59" s="18" t="s">
        <v>64</v>
      </c>
      <c r="B59" s="19">
        <v>11001</v>
      </c>
      <c r="C59" s="20" t="s">
        <v>44</v>
      </c>
      <c r="D59" s="20">
        <v>200</v>
      </c>
      <c r="E59" s="20">
        <v>200</v>
      </c>
      <c r="F59" s="20">
        <v>300</v>
      </c>
      <c r="G59" s="39"/>
      <c r="H59" s="60">
        <f t="shared" si="3"/>
        <v>700</v>
      </c>
      <c r="I59" s="60">
        <f t="shared" si="4"/>
        <v>1400</v>
      </c>
      <c r="J59" s="21" t="s">
        <v>41</v>
      </c>
      <c r="K59" s="22"/>
      <c r="L59" s="23"/>
      <c r="M59" s="24"/>
      <c r="N59" s="65"/>
      <c r="O59" s="52">
        <f t="shared" si="10"/>
        <v>0</v>
      </c>
      <c r="P59" s="53">
        <f t="shared" si="11"/>
        <v>0</v>
      </c>
    </row>
    <row r="60" spans="1:16" x14ac:dyDescent="0.3">
      <c r="A60" s="18" t="s">
        <v>65</v>
      </c>
      <c r="B60" s="19">
        <v>11003</v>
      </c>
      <c r="C60" s="25" t="s">
        <v>95</v>
      </c>
      <c r="D60" s="25">
        <v>100</v>
      </c>
      <c r="E60" s="25">
        <v>30</v>
      </c>
      <c r="F60" s="25">
        <v>100</v>
      </c>
      <c r="G60" s="39"/>
      <c r="H60" s="60">
        <v>200</v>
      </c>
      <c r="I60" s="60">
        <v>250</v>
      </c>
      <c r="J60" s="21" t="s">
        <v>41</v>
      </c>
      <c r="K60" s="22"/>
      <c r="L60" s="23"/>
      <c r="M60" s="24"/>
      <c r="N60" s="65"/>
      <c r="O60" s="52">
        <f t="shared" si="5"/>
        <v>0</v>
      </c>
      <c r="P60" s="53">
        <f t="shared" si="2"/>
        <v>0</v>
      </c>
    </row>
    <row r="61" spans="1:16" x14ac:dyDescent="0.3">
      <c r="A61" s="18" t="s">
        <v>106</v>
      </c>
      <c r="B61" s="19">
        <v>11018</v>
      </c>
      <c r="C61" s="20" t="s">
        <v>96</v>
      </c>
      <c r="D61" s="20">
        <v>10</v>
      </c>
      <c r="E61" s="20">
        <v>20</v>
      </c>
      <c r="F61" s="20">
        <v>20</v>
      </c>
      <c r="G61" s="39"/>
      <c r="H61" s="60">
        <v>20</v>
      </c>
      <c r="I61" s="60">
        <f t="shared" si="4"/>
        <v>40</v>
      </c>
      <c r="J61" s="21" t="s">
        <v>41</v>
      </c>
      <c r="K61" s="22"/>
      <c r="L61" s="23"/>
      <c r="M61" s="24"/>
      <c r="N61" s="65"/>
      <c r="O61" s="52">
        <f t="shared" si="5"/>
        <v>0</v>
      </c>
      <c r="P61" s="53">
        <f t="shared" si="2"/>
        <v>0</v>
      </c>
    </row>
    <row r="62" spans="1:16" x14ac:dyDescent="0.3">
      <c r="A62" s="18" t="s">
        <v>109</v>
      </c>
      <c r="B62" s="26">
        <v>10106</v>
      </c>
      <c r="C62" s="28" t="s">
        <v>97</v>
      </c>
      <c r="D62" s="28">
        <v>10</v>
      </c>
      <c r="E62" s="28">
        <v>10</v>
      </c>
      <c r="F62" s="28">
        <v>10</v>
      </c>
      <c r="G62" s="40"/>
      <c r="H62" s="60">
        <v>20</v>
      </c>
      <c r="I62" s="60">
        <f t="shared" si="4"/>
        <v>40</v>
      </c>
      <c r="J62" s="21" t="s">
        <v>41</v>
      </c>
      <c r="K62" s="22"/>
      <c r="L62" s="23"/>
      <c r="M62" s="24"/>
      <c r="N62" s="65"/>
      <c r="O62" s="52">
        <f t="shared" si="5"/>
        <v>0</v>
      </c>
      <c r="P62" s="53">
        <f t="shared" si="2"/>
        <v>0</v>
      </c>
    </row>
    <row r="63" spans="1:16" x14ac:dyDescent="0.3">
      <c r="A63" s="18" t="s">
        <v>110</v>
      </c>
      <c r="B63" s="19">
        <v>10807</v>
      </c>
      <c r="C63" s="20" t="s">
        <v>47</v>
      </c>
      <c r="D63" s="20">
        <v>0</v>
      </c>
      <c r="E63" s="20">
        <v>150</v>
      </c>
      <c r="F63" s="20">
        <v>150</v>
      </c>
      <c r="G63" s="39"/>
      <c r="H63" s="60">
        <v>20</v>
      </c>
      <c r="I63" s="60">
        <v>20</v>
      </c>
      <c r="J63" s="21" t="s">
        <v>41</v>
      </c>
      <c r="K63" s="22"/>
      <c r="L63" s="23"/>
      <c r="M63" s="24"/>
      <c r="N63" s="65"/>
      <c r="O63" s="52">
        <f t="shared" si="5"/>
        <v>0</v>
      </c>
      <c r="P63" s="53">
        <f t="shared" si="2"/>
        <v>0</v>
      </c>
    </row>
    <row r="64" spans="1:16" x14ac:dyDescent="0.3">
      <c r="A64" s="18" t="s">
        <v>115</v>
      </c>
      <c r="B64" s="19">
        <v>13049</v>
      </c>
      <c r="C64" s="20" t="s">
        <v>98</v>
      </c>
      <c r="D64" s="20">
        <v>0</v>
      </c>
      <c r="E64" s="20">
        <v>200</v>
      </c>
      <c r="F64" s="20">
        <v>150</v>
      </c>
      <c r="G64" s="39"/>
      <c r="H64" s="60">
        <v>50</v>
      </c>
      <c r="I64" s="60">
        <v>30</v>
      </c>
      <c r="J64" s="21" t="s">
        <v>41</v>
      </c>
      <c r="K64" s="22"/>
      <c r="L64" s="23"/>
      <c r="M64" s="24"/>
      <c r="N64" s="65"/>
      <c r="O64" s="52">
        <f t="shared" si="5"/>
        <v>0</v>
      </c>
      <c r="P64" s="53">
        <f t="shared" si="2"/>
        <v>0</v>
      </c>
    </row>
    <row r="65" spans="1:16" x14ac:dyDescent="0.3">
      <c r="A65" s="18" t="s">
        <v>117</v>
      </c>
      <c r="B65" s="19">
        <v>16143</v>
      </c>
      <c r="C65" s="20" t="s">
        <v>99</v>
      </c>
      <c r="D65" s="20">
        <v>600</v>
      </c>
      <c r="E65" s="20">
        <v>100</v>
      </c>
      <c r="F65" s="20">
        <v>300</v>
      </c>
      <c r="G65" s="39"/>
      <c r="H65" s="60">
        <v>1300</v>
      </c>
      <c r="I65" s="60">
        <v>2500</v>
      </c>
      <c r="J65" s="21" t="s">
        <v>41</v>
      </c>
      <c r="K65" s="22"/>
      <c r="L65" s="23"/>
      <c r="M65" s="24"/>
      <c r="N65" s="65"/>
      <c r="O65" s="52">
        <f t="shared" si="5"/>
        <v>0</v>
      </c>
      <c r="P65" s="53">
        <f t="shared" si="2"/>
        <v>0</v>
      </c>
    </row>
    <row r="66" spans="1:16" x14ac:dyDescent="0.3">
      <c r="A66" s="18" t="s">
        <v>119</v>
      </c>
      <c r="B66" s="33">
        <v>11019</v>
      </c>
      <c r="C66" s="20" t="s">
        <v>100</v>
      </c>
      <c r="D66" s="34">
        <v>100</v>
      </c>
      <c r="E66" s="34">
        <v>100</v>
      </c>
      <c r="F66" s="34">
        <v>100</v>
      </c>
      <c r="G66" s="39"/>
      <c r="H66" s="60">
        <v>100</v>
      </c>
      <c r="I66" s="60">
        <v>50</v>
      </c>
      <c r="J66" s="21" t="s">
        <v>41</v>
      </c>
      <c r="K66" s="22"/>
      <c r="L66" s="23"/>
      <c r="M66" s="24"/>
      <c r="N66" s="65"/>
      <c r="O66" s="52">
        <f t="shared" si="5"/>
        <v>0</v>
      </c>
      <c r="P66" s="53">
        <f t="shared" si="2"/>
        <v>0</v>
      </c>
    </row>
    <row r="67" spans="1:16" x14ac:dyDescent="0.3">
      <c r="A67" s="18" t="s">
        <v>163</v>
      </c>
      <c r="B67" s="33"/>
      <c r="C67" s="20" t="s">
        <v>118</v>
      </c>
      <c r="D67" s="34"/>
      <c r="E67" s="34"/>
      <c r="F67" s="34"/>
      <c r="G67" s="42"/>
      <c r="H67" s="60">
        <v>700</v>
      </c>
      <c r="I67" s="60">
        <v>1700</v>
      </c>
      <c r="J67" s="21" t="s">
        <v>41</v>
      </c>
      <c r="K67" s="22"/>
      <c r="L67" s="23"/>
      <c r="M67" s="24"/>
      <c r="N67" s="65"/>
      <c r="O67" s="52">
        <f t="shared" si="5"/>
        <v>0</v>
      </c>
      <c r="P67" s="53">
        <f t="shared" si="2"/>
        <v>0</v>
      </c>
    </row>
    <row r="68" spans="1:16" x14ac:dyDescent="0.3">
      <c r="A68" s="18" t="s">
        <v>164</v>
      </c>
      <c r="B68" s="19">
        <v>10415</v>
      </c>
      <c r="C68" s="25" t="s">
        <v>101</v>
      </c>
      <c r="D68" s="25">
        <v>10</v>
      </c>
      <c r="E68" s="25">
        <v>10</v>
      </c>
      <c r="F68" s="25">
        <v>10</v>
      </c>
      <c r="G68" s="39"/>
      <c r="H68" s="60">
        <v>50</v>
      </c>
      <c r="I68" s="60">
        <v>50</v>
      </c>
      <c r="J68" s="21" t="s">
        <v>41</v>
      </c>
      <c r="K68" s="22"/>
      <c r="L68" s="23"/>
      <c r="M68" s="24"/>
      <c r="N68" s="65"/>
      <c r="O68" s="52">
        <f t="shared" si="5"/>
        <v>0</v>
      </c>
      <c r="P68" s="53">
        <f t="shared" si="2"/>
        <v>0</v>
      </c>
    </row>
    <row r="69" spans="1:16" x14ac:dyDescent="0.3">
      <c r="A69" s="18" t="s">
        <v>167</v>
      </c>
      <c r="B69" s="19">
        <v>11009</v>
      </c>
      <c r="C69" s="20" t="s">
        <v>188</v>
      </c>
      <c r="D69" s="20">
        <v>30</v>
      </c>
      <c r="E69" s="20">
        <v>30</v>
      </c>
      <c r="F69" s="20">
        <v>40</v>
      </c>
      <c r="G69" s="39"/>
      <c r="H69" s="60">
        <v>80</v>
      </c>
      <c r="I69" s="60">
        <v>100</v>
      </c>
      <c r="J69" s="21" t="s">
        <v>41</v>
      </c>
      <c r="K69" s="22"/>
      <c r="L69" s="23"/>
      <c r="M69" s="24"/>
      <c r="N69" s="65"/>
      <c r="O69" s="52">
        <f t="shared" si="5"/>
        <v>0</v>
      </c>
      <c r="P69" s="53">
        <f t="shared" si="2"/>
        <v>0</v>
      </c>
    </row>
    <row r="70" spans="1:16" x14ac:dyDescent="0.3">
      <c r="A70" s="18" t="s">
        <v>180</v>
      </c>
      <c r="B70" s="19">
        <v>13039</v>
      </c>
      <c r="C70" s="20" t="s">
        <v>46</v>
      </c>
      <c r="D70" s="20">
        <v>20</v>
      </c>
      <c r="E70" s="20">
        <v>10</v>
      </c>
      <c r="F70" s="20">
        <v>10</v>
      </c>
      <c r="G70" s="39"/>
      <c r="H70" s="60">
        <v>120</v>
      </c>
      <c r="I70" s="60">
        <v>200</v>
      </c>
      <c r="J70" s="21" t="s">
        <v>41</v>
      </c>
      <c r="K70" s="22"/>
      <c r="L70" s="23"/>
      <c r="M70" s="24"/>
      <c r="N70" s="65"/>
      <c r="O70" s="52">
        <f t="shared" si="5"/>
        <v>0</v>
      </c>
      <c r="P70" s="53">
        <f t="shared" si="2"/>
        <v>0</v>
      </c>
    </row>
    <row r="71" spans="1:16" x14ac:dyDescent="0.3">
      <c r="A71" s="18" t="s">
        <v>181</v>
      </c>
      <c r="B71" s="26">
        <v>16207</v>
      </c>
      <c r="C71" s="20" t="s">
        <v>102</v>
      </c>
      <c r="D71" s="28">
        <v>20</v>
      </c>
      <c r="E71" s="28">
        <v>40</v>
      </c>
      <c r="F71" s="28">
        <v>20</v>
      </c>
      <c r="G71" s="39"/>
      <c r="H71" s="60">
        <v>100</v>
      </c>
      <c r="I71" s="60">
        <v>150</v>
      </c>
      <c r="J71" s="21" t="s">
        <v>41</v>
      </c>
      <c r="K71" s="22"/>
      <c r="L71" s="23"/>
      <c r="M71" s="24"/>
      <c r="N71" s="65"/>
      <c r="O71" s="52">
        <f t="shared" si="5"/>
        <v>0</v>
      </c>
      <c r="P71" s="53">
        <f t="shared" si="2"/>
        <v>0</v>
      </c>
    </row>
    <row r="72" spans="1:16" x14ac:dyDescent="0.3">
      <c r="A72" s="18" t="s">
        <v>182</v>
      </c>
      <c r="B72" s="33">
        <v>16200</v>
      </c>
      <c r="C72" s="34" t="s">
        <v>103</v>
      </c>
      <c r="D72" s="34">
        <v>10</v>
      </c>
      <c r="E72" s="34">
        <v>10</v>
      </c>
      <c r="F72" s="34">
        <v>10</v>
      </c>
      <c r="G72" s="42"/>
      <c r="H72" s="60">
        <v>20</v>
      </c>
      <c r="I72" s="60">
        <v>20</v>
      </c>
      <c r="J72" s="21" t="s">
        <v>41</v>
      </c>
      <c r="K72" s="22"/>
      <c r="L72" s="23"/>
      <c r="M72" s="24"/>
      <c r="N72" s="65"/>
      <c r="O72" s="52">
        <f t="shared" si="5"/>
        <v>0</v>
      </c>
      <c r="P72" s="53">
        <f t="shared" si="2"/>
        <v>0</v>
      </c>
    </row>
    <row r="73" spans="1:16" x14ac:dyDescent="0.3">
      <c r="A73" s="18" t="s">
        <v>185</v>
      </c>
      <c r="B73" s="19">
        <v>10116</v>
      </c>
      <c r="C73" s="20" t="s">
        <v>104</v>
      </c>
      <c r="D73" s="20">
        <v>20</v>
      </c>
      <c r="E73" s="20">
        <v>20</v>
      </c>
      <c r="F73" s="20">
        <v>20</v>
      </c>
      <c r="G73" s="39"/>
      <c r="H73" s="60">
        <v>50</v>
      </c>
      <c r="I73" s="60">
        <v>50</v>
      </c>
      <c r="J73" s="21" t="s">
        <v>41</v>
      </c>
      <c r="K73" s="22"/>
      <c r="L73" s="23"/>
      <c r="M73" s="24"/>
      <c r="N73" s="65"/>
      <c r="O73" s="52">
        <f t="shared" si="5"/>
        <v>0</v>
      </c>
      <c r="P73" s="53">
        <f t="shared" si="2"/>
        <v>0</v>
      </c>
    </row>
    <row r="74" spans="1:16" x14ac:dyDescent="0.3">
      <c r="A74" s="18" t="s">
        <v>186</v>
      </c>
      <c r="B74" s="19">
        <v>10116</v>
      </c>
      <c r="C74" s="20" t="s">
        <v>105</v>
      </c>
      <c r="D74" s="20">
        <v>20</v>
      </c>
      <c r="E74" s="20">
        <v>20</v>
      </c>
      <c r="F74" s="20">
        <v>20</v>
      </c>
      <c r="G74" s="39"/>
      <c r="H74" s="60">
        <v>50</v>
      </c>
      <c r="I74" s="60">
        <v>50</v>
      </c>
      <c r="J74" s="21" t="s">
        <v>41</v>
      </c>
      <c r="K74" s="22"/>
      <c r="L74" s="23"/>
      <c r="M74" s="24"/>
      <c r="N74" s="65"/>
      <c r="O74" s="52">
        <f t="shared" si="5"/>
        <v>0</v>
      </c>
      <c r="P74" s="53">
        <f t="shared" si="2"/>
        <v>0</v>
      </c>
    </row>
    <row r="75" spans="1:16" ht="18.600000000000001" thickBot="1" x14ac:dyDescent="0.4">
      <c r="A75" s="46"/>
      <c r="C75" s="55" t="s">
        <v>77</v>
      </c>
      <c r="F75" s="47"/>
      <c r="N75" s="51"/>
      <c r="O75" s="54"/>
      <c r="P75" s="62">
        <f>SUM(P15:P74)</f>
        <v>0</v>
      </c>
    </row>
    <row r="76" spans="1:16" ht="16.2" thickTop="1" x14ac:dyDescent="0.3">
      <c r="D76" s="48"/>
      <c r="E76" s="48"/>
      <c r="G76" s="48"/>
      <c r="H76" s="61"/>
      <c r="I76" s="64"/>
      <c r="J76" s="48"/>
      <c r="N76" s="49"/>
      <c r="O76" s="44"/>
      <c r="P76" s="45"/>
    </row>
    <row r="77" spans="1:16" x14ac:dyDescent="0.3">
      <c r="C77" s="35" t="s">
        <v>71</v>
      </c>
      <c r="N77" t="s">
        <v>72</v>
      </c>
    </row>
    <row r="78" spans="1:16" x14ac:dyDescent="0.3">
      <c r="C78" s="43"/>
      <c r="N78" s="68"/>
      <c r="O78" s="68"/>
      <c r="P78" s="68"/>
    </row>
    <row r="79" spans="1:16" x14ac:dyDescent="0.3">
      <c r="O79" s="36"/>
    </row>
  </sheetData>
  <sheetProtection algorithmName="SHA-512" hashValue="Lk6gUGyy9SwkvXVERhRSS1TtEnT/9ZlGDmH6hf3U8mfzHBYxj4oWOa9Jd7u0KAVyMVFklBrAhpFVmiaR1hwUFA==" saltValue="meN0LcHT7p0W9TwAMAbfpQ==" spinCount="100000" sheet="1" objects="1" scenarios="1"/>
  <mergeCells count="3">
    <mergeCell ref="N78:P78"/>
    <mergeCell ref="D11:N11"/>
    <mergeCell ref="A13:P13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UVOZ</vt:lpstr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2021-12-23T09:19:12Z</cp:lastPrinted>
  <dcterms:created xsi:type="dcterms:W3CDTF">2012-02-14T12:18:32Z</dcterms:created>
  <dcterms:modified xsi:type="dcterms:W3CDTF">2025-12-11T12:30:28Z</dcterms:modified>
</cp:coreProperties>
</file>